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tgersconnect-my.sharepoint.com/personal/mam1193_scarletmail_rutgers_edu/Documents/Sweepoviruses/"/>
    </mc:Choice>
  </mc:AlternateContent>
  <xr:revisionPtr revIDLastSave="1" documentId="13_ncr:1_{1B7081C8-A352-49C8-9E8E-353D53065C6B}" xr6:coauthVersionLast="47" xr6:coauthVersionMax="47" xr10:uidLastSave="{58C90F7E-7CFC-413B-9FDD-41EBA9BE4DAD}"/>
  <bookViews>
    <workbookView xWindow="-110" yWindow="-110" windowWidth="24220" windowHeight="15500" xr2:uid="{233D0171-C314-4E71-B3C1-470590E0B2FB}"/>
  </bookViews>
  <sheets>
    <sheet name="Revised Classifications" sheetId="3" r:id="rId1"/>
  </sheets>
  <definedNames>
    <definedName name="_xlnm._FilterDatabase" localSheetId="0" hidden="1">'Revised Classifications'!$I$16:$I$5075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3" l="1"/>
  <c r="Y22" i="3"/>
  <c r="Y23" i="3"/>
  <c r="Y24" i="3" l="1"/>
</calcChain>
</file>

<file path=xl/sharedStrings.xml><?xml version="1.0" encoding="utf-8"?>
<sst xmlns="http://schemas.openxmlformats.org/spreadsheetml/2006/main" count="9212" uniqueCount="1826">
  <si>
    <t>Table key:</t>
  </si>
  <si>
    <t>~            = It is possible that this apparent recombination signal could have been caused by an evolutionary</t>
  </si>
  <si>
    <t xml:space="preserve">               process other than recombination.</t>
  </si>
  <si>
    <t xml:space="preserve">               recombination event or off the edges of the analysed sequence fragments).</t>
  </si>
  <si>
    <t>$            = This might not be breakpoint - it is likey the edge of a genome segment (possibly exchanged during reassortment)</t>
  </si>
  <si>
    <t>^            = The recombinant sequence may have been misidentified (one of the identified parents might be the recombinant)</t>
  </si>
  <si>
    <t>Minor Parent = Parent contributing the smaller fraction of sequence.</t>
  </si>
  <si>
    <t>Major Parent = Parent contributing the larger fraction of sequence.</t>
  </si>
  <si>
    <t>Unknown      = Only one parent and a recombinant need be in the alignment for a recombination event to be detectable.</t>
  </si>
  <si>
    <t xml:space="preserve">               The sequence listed as unknown was used to infer the existance of a missing parental sequence.</t>
  </si>
  <si>
    <t>NS           = No significant P-value was recorded for this recombination event using the particular method in question.</t>
  </si>
  <si>
    <t>Breakpoint Positions</t>
  </si>
  <si>
    <t>In Alignment</t>
  </si>
  <si>
    <t xml:space="preserve"> </t>
  </si>
  <si>
    <t>In Recombinant Sequence</t>
  </si>
  <si>
    <t>Relative to SPLCHbV_MK951971</t>
  </si>
  <si>
    <t xml:space="preserve"> Detection Methods</t>
  </si>
  <si>
    <t>Recombination Event Number</t>
  </si>
  <si>
    <t xml:space="preserve"> Number In .RDP File</t>
  </si>
  <si>
    <t xml:space="preserve"> Begin</t>
  </si>
  <si>
    <t xml:space="preserve"> End</t>
  </si>
  <si>
    <t>Begin</t>
  </si>
  <si>
    <t xml:space="preserve"> Recombinant Sequence(s)</t>
  </si>
  <si>
    <t xml:space="preserve"> Minor Parental Sequence(s)</t>
  </si>
  <si>
    <t xml:space="preserve"> Major Parental Sequence(s)</t>
  </si>
  <si>
    <t xml:space="preserve"> RDP</t>
  </si>
  <si>
    <t xml:space="preserve"> GENECONV</t>
  </si>
  <si>
    <t xml:space="preserve"> Bootscan</t>
  </si>
  <si>
    <t xml:space="preserve"> Maxchi</t>
  </si>
  <si>
    <t xml:space="preserve"> Chimaera</t>
  </si>
  <si>
    <t xml:space="preserve"> SiSscan</t>
  </si>
  <si>
    <t>PhylPro</t>
  </si>
  <si>
    <t xml:space="preserve"> LARD</t>
  </si>
  <si>
    <t xml:space="preserve"> 3Seq</t>
  </si>
  <si>
    <t>Unknown (SPLCV_MW021472)</t>
  </si>
  <si>
    <t>NS</t>
  </si>
  <si>
    <t>Unknown(SPLCV_MW021473)</t>
  </si>
  <si>
    <t>Unknown(SPLCV_MW021476)</t>
  </si>
  <si>
    <t>Unknown(SPLCV_MW021475)</t>
  </si>
  <si>
    <t>Unknown(SPLCV_MK052987)</t>
  </si>
  <si>
    <t>SPLCV_KF040464</t>
  </si>
  <si>
    <t>SPLCV_MW021472</t>
  </si>
  <si>
    <t>SPLCV_MW021473</t>
  </si>
  <si>
    <t>SPLCV_MW021476</t>
  </si>
  <si>
    <t>SPLCV_MW021475</t>
  </si>
  <si>
    <t>SPLCV_MK052987</t>
  </si>
  <si>
    <t>^SPLCV_EF456743.2</t>
  </si>
  <si>
    <t>SPLCHbV_MK951970</t>
  </si>
  <si>
    <t>SPLCV_MZ476976</t>
  </si>
  <si>
    <t>SPLCHbV_MK951971</t>
  </si>
  <si>
    <t>SPLCV_HQ393448</t>
  </si>
  <si>
    <t>SPLCHbV_MK931305</t>
  </si>
  <si>
    <t>SPLCV_FJ151200.2</t>
  </si>
  <si>
    <t>SPLCHbV_MH577011</t>
  </si>
  <si>
    <t>SPLCV_MW574038</t>
  </si>
  <si>
    <t>SPLCHbV_MK951972</t>
  </si>
  <si>
    <t>SPLCV_MW574036</t>
  </si>
  <si>
    <t>SPLCHbV_MK951969</t>
  </si>
  <si>
    <t>SPLCV_MW574019</t>
  </si>
  <si>
    <t>SPLCHbV_OQ551733</t>
  </si>
  <si>
    <t>SPLCV_MW574020</t>
  </si>
  <si>
    <t>SPLCHbV_OQ551734</t>
  </si>
  <si>
    <t>SPLCV_MW574028</t>
  </si>
  <si>
    <t>SPLCHbV_MK931304</t>
  </si>
  <si>
    <t>SPLCV_MW574052</t>
  </si>
  <si>
    <t>SPLCV_EF456741.2</t>
  </si>
  <si>
    <t>SPLCV_MW574035</t>
  </si>
  <si>
    <t>SPLCV_MW574026</t>
  </si>
  <si>
    <t>SPLCV_MW574047</t>
  </si>
  <si>
    <t>SPLCV_MW574042</t>
  </si>
  <si>
    <t>SPLCV_MW574024</t>
  </si>
  <si>
    <t>SPLCV_MW574039</t>
  </si>
  <si>
    <t>SPLCV_MW574045</t>
  </si>
  <si>
    <t>SPLCV_HQ393458</t>
  </si>
  <si>
    <t>SPLCV_MW574025</t>
  </si>
  <si>
    <t>SPLCV_HQ393459</t>
  </si>
  <si>
    <t>SPLCV_HQ393457</t>
  </si>
  <si>
    <t>SPLCV_HQ393454</t>
  </si>
  <si>
    <t>SPLCV_FJ969830</t>
  </si>
  <si>
    <t>SPLCV_HQ393452</t>
  </si>
  <si>
    <t>SPLCV_HQ393444</t>
  </si>
  <si>
    <t>SPLCV_HQ393447</t>
  </si>
  <si>
    <t>^SPLCV_MW574032</t>
  </si>
  <si>
    <t>SPLCV_AJ132548</t>
  </si>
  <si>
    <t>SPLCSiV1_KJ476511</t>
  </si>
  <si>
    <t>SPLCSiV1_KX033428</t>
  </si>
  <si>
    <t>SPLCSiV1_KC488316</t>
  </si>
  <si>
    <t>SPLCSiV1_KX033443</t>
  </si>
  <si>
    <t>SPLCSiV1_KX033425</t>
  </si>
  <si>
    <t>SPLCSiV1_KX033426</t>
  </si>
  <si>
    <t>SPLCSiV1_KU992908</t>
  </si>
  <si>
    <t>SPLCV_AB433787</t>
  </si>
  <si>
    <t>SPLCV_AB433786</t>
  </si>
  <si>
    <t>SPLCV_KP069465</t>
  </si>
  <si>
    <t>SPLCV_KX033434</t>
  </si>
  <si>
    <t>SPLCV_MK052986</t>
  </si>
  <si>
    <t>SPLCV_MK931323</t>
  </si>
  <si>
    <t>SPLCV_KT992059</t>
  </si>
  <si>
    <t>SPLCV_MH388496</t>
  </si>
  <si>
    <t>SPLCV_HM754637</t>
  </si>
  <si>
    <t>SPLCV_FJ560719</t>
  </si>
  <si>
    <t>SPLCV_HQ333142</t>
  </si>
  <si>
    <t>SPLCV_HQ333140</t>
  </si>
  <si>
    <t>SPLCV_HQ333139</t>
  </si>
  <si>
    <t>SPLCV_KT992051</t>
  </si>
  <si>
    <t>SPLCV_LS991865</t>
  </si>
  <si>
    <t>SPLCV_LS991864</t>
  </si>
  <si>
    <t>SPLCV_AB433788</t>
  </si>
  <si>
    <t>SPLCV_AF104036</t>
  </si>
  <si>
    <t>SPLCV_KT992067</t>
  </si>
  <si>
    <t>SPLCV_KP069471</t>
  </si>
  <si>
    <t>SPLCV_JF768740</t>
  </si>
  <si>
    <t>SPLCV OR344912.1</t>
  </si>
  <si>
    <t>SPLCV_KC253233</t>
  </si>
  <si>
    <t>SPLCV_MW574040</t>
  </si>
  <si>
    <t>SPLCV_KT099145</t>
  </si>
  <si>
    <t>SPLCCV_EF456745.2</t>
  </si>
  <si>
    <t>SPLCV_MW574048</t>
  </si>
  <si>
    <t>SPLCV_MW574029</t>
  </si>
  <si>
    <t>SPLCV_AJ586885.2</t>
  </si>
  <si>
    <t>SPLCV_MW021474</t>
  </si>
  <si>
    <t>SPLCV_JX050197</t>
  </si>
  <si>
    <t>SPLCV_KF697070</t>
  </si>
  <si>
    <t>SPLCV_MK052984</t>
  </si>
  <si>
    <t>SPLCV_KF697069</t>
  </si>
  <si>
    <t>^SPLCV_MH602262</t>
  </si>
  <si>
    <t>Unknown (SPLCV_HQ333136)</t>
  </si>
  <si>
    <t>SPLCV_MH602249</t>
  </si>
  <si>
    <t>SPLCV_MH602254</t>
  </si>
  <si>
    <t>Unknown(SPLCV_HQ333138)</t>
  </si>
  <si>
    <t>SPLCV_MH602257</t>
  </si>
  <si>
    <t>SPLCV_KF040468</t>
  </si>
  <si>
    <t>Unknown(SPLCV_HQ333137)</t>
  </si>
  <si>
    <t>SPLCV_MH602270</t>
  </si>
  <si>
    <t>SPLCV_KP069466</t>
  </si>
  <si>
    <t>Unknown(SPLCV_HQ333135)</t>
  </si>
  <si>
    <t>SPLCV_KJ013565</t>
  </si>
  <si>
    <t>SPLCV_MH602261</t>
  </si>
  <si>
    <t>SPLCV_KF040466</t>
  </si>
  <si>
    <t>SPLCV_MH602263</t>
  </si>
  <si>
    <t>SPLCV_KT992058</t>
  </si>
  <si>
    <t>SPLCV_MH602260</t>
  </si>
  <si>
    <t>SPLCV_MK931322</t>
  </si>
  <si>
    <t>SPLCV_MK931321</t>
  </si>
  <si>
    <t>SPLCV_KX033441</t>
  </si>
  <si>
    <t>SPLCV_KX033419</t>
  </si>
  <si>
    <t>SPLCV_MK951964</t>
  </si>
  <si>
    <t>SPLCV_KX033445</t>
  </si>
  <si>
    <t>Unknown (SPLCHbV_MK951972)</t>
  </si>
  <si>
    <t>SPLCSCV_FR751068</t>
  </si>
  <si>
    <t>SPLCV_KC253234</t>
  </si>
  <si>
    <t>Unknown(SPLCHbV_MK951970)</t>
  </si>
  <si>
    <t>Unknown(SPLCHbV_MK931305)</t>
  </si>
  <si>
    <t>Unknown(SPLCHbV_MH577011)</t>
  </si>
  <si>
    <t>Unknown(SPLCHbV_MK951969)</t>
  </si>
  <si>
    <t>Unknown(SPLCHbV_OQ551733)</t>
  </si>
  <si>
    <t>Unknown(SPLCHbV_OQ551734)</t>
  </si>
  <si>
    <t>Unknown(SPLCHbV_MK931304)</t>
  </si>
  <si>
    <t>SPLCV_KC253235</t>
  </si>
  <si>
    <t>SPLCV_KJ013578</t>
  </si>
  <si>
    <t>SPLCV_KJ013581.2</t>
  </si>
  <si>
    <t>SPLCV_MW678598</t>
  </si>
  <si>
    <t>SPLCV_KJ013577</t>
  </si>
  <si>
    <t>SPLCV_KP069468</t>
  </si>
  <si>
    <t>SPLCV_MH602259</t>
  </si>
  <si>
    <t>SPLCV_HQ393445</t>
  </si>
  <si>
    <t>SPLCV_HQ393442</t>
  </si>
  <si>
    <t>SPLCV_HQ393460</t>
  </si>
  <si>
    <t>SPLCV_HQ393455</t>
  </si>
  <si>
    <t>SPLCV_EF456743.2</t>
  </si>
  <si>
    <t>SPLCV_MW574033</t>
  </si>
  <si>
    <t>SPLCV_KF697071</t>
  </si>
  <si>
    <t>^SPLCV_OR220813</t>
  </si>
  <si>
    <t>Unknown (SPLCV_HQ333138)</t>
  </si>
  <si>
    <t>SPLCV_OR220811</t>
  </si>
  <si>
    <t>SPLCV_FN432356.2</t>
  </si>
  <si>
    <t>Unknown(SPLCV_HQ333136)</t>
  </si>
  <si>
    <t>SPLCV_OR220812</t>
  </si>
  <si>
    <t>SPLCV_KF040465</t>
  </si>
  <si>
    <t>SPLCV_OR220814</t>
  </si>
  <si>
    <t>SPLCV_KT099140</t>
  </si>
  <si>
    <t>SPLCV_KY270782</t>
  </si>
  <si>
    <t>SPLCV_HQ333141</t>
  </si>
  <si>
    <t>SPLCV_MH602248</t>
  </si>
  <si>
    <t>SPLCV_MH602250</t>
  </si>
  <si>
    <t>SPLCV_KT992050</t>
  </si>
  <si>
    <t>SPLCV_KT992049</t>
  </si>
  <si>
    <t>SPLCV_HM754641</t>
  </si>
  <si>
    <t>SPLCV_KT992053</t>
  </si>
  <si>
    <t>SPLCV_HM754639</t>
  </si>
  <si>
    <t>SPLCV_JX961670</t>
  </si>
  <si>
    <t>SPLCV_JX961672</t>
  </si>
  <si>
    <t>SPLCV_HM754635</t>
  </si>
  <si>
    <t>SPLCV_HM754636</t>
  </si>
  <si>
    <t>SPLCV_HM754634</t>
  </si>
  <si>
    <t>SPLCV_HM754640</t>
  </si>
  <si>
    <t>SPLCV_HQ393474</t>
  </si>
  <si>
    <t>SPLCV_HQ393475</t>
  </si>
  <si>
    <t>SPLCV_HQ393472</t>
  </si>
  <si>
    <t>SPLCV_HQ393471</t>
  </si>
  <si>
    <t>SPLCV_FJ969836</t>
  </si>
  <si>
    <t>SPLCV_FJ969837</t>
  </si>
  <si>
    <t>SPLCV_FJ969835</t>
  </si>
  <si>
    <t>SPLCV_FJ969834</t>
  </si>
  <si>
    <t>SPLCV_HQ393443</t>
  </si>
  <si>
    <t>SPLCV_HQ393446</t>
  </si>
  <si>
    <t>SPLCV_HQ393451</t>
  </si>
  <si>
    <t>SPLCV_HQ393450</t>
  </si>
  <si>
    <t>SPLCV_KT992064</t>
  </si>
  <si>
    <t>SPLCV_HQ393453</t>
  </si>
  <si>
    <t>SPLCV_KT992061</t>
  </si>
  <si>
    <t>16~</t>
  </si>
  <si>
    <t>^SPLCHbV_MK951975</t>
  </si>
  <si>
    <t>Unknown (SPLCHbV_OQ551734)</t>
  </si>
  <si>
    <t>SPLCHbV_MK951976</t>
  </si>
  <si>
    <t>SPLCHbV_MK951974</t>
  </si>
  <si>
    <t>SPLCHbV_MK951973</t>
  </si>
  <si>
    <t>SPLCV_OR220815</t>
  </si>
  <si>
    <t>SPLCCNV_KJ013576</t>
  </si>
  <si>
    <t>SPLCCNV_KX033439</t>
  </si>
  <si>
    <t>SPLCCNV_MK951977</t>
  </si>
  <si>
    <t>SPLCCNV_MK951978</t>
  </si>
  <si>
    <t>SPLCCNV_KX033440</t>
  </si>
  <si>
    <t>SPLCCNV_JF736657</t>
  </si>
  <si>
    <t>SPLCCNV_DQ512731</t>
  </si>
  <si>
    <t>SPLCV_KT202303</t>
  </si>
  <si>
    <t>SPLCV_MZ476975</t>
  </si>
  <si>
    <t>SPLCV_MZ462998</t>
  </si>
  <si>
    <t>SPLCV_KP069470[T]</t>
  </si>
  <si>
    <t>SPLCV_KJ013569[T]</t>
  </si>
  <si>
    <t>SPLCV_KX033438[T]</t>
  </si>
  <si>
    <t>^SPLCV_KJ013579</t>
  </si>
  <si>
    <t>Unknown (SPLCV_DQ644562)</t>
  </si>
  <si>
    <t>SPLCV_KJ013570</t>
  </si>
  <si>
    <t>SPLCV_MH602255</t>
  </si>
  <si>
    <t>Unknown (SPLCV_MK052988)</t>
  </si>
  <si>
    <t>SPLCV_KX033446</t>
  </si>
  <si>
    <t>SPLCV_JX286653</t>
  </si>
  <si>
    <t>SPLCV_KX033444</t>
  </si>
  <si>
    <t>SPLCV_MK052988</t>
  </si>
  <si>
    <t>SPLCV_EU309693</t>
  </si>
  <si>
    <t>SPLCV_MH602253</t>
  </si>
  <si>
    <t>SPLCV_JX286655</t>
  </si>
  <si>
    <t>SPLCV_MW574023</t>
  </si>
  <si>
    <t>SPLCV_MW574022</t>
  </si>
  <si>
    <t>SPLCV_MW574027</t>
  </si>
  <si>
    <t>SPLCV_MW574034</t>
  </si>
  <si>
    <t>26~</t>
  </si>
  <si>
    <t>^SPLCV_KF040464</t>
  </si>
  <si>
    <t>Unknown (SPLCV_LS991865)</t>
  </si>
  <si>
    <t>SPLCV_FJ515896</t>
  </si>
  <si>
    <t>SPLCV_FJ515897</t>
  </si>
  <si>
    <t>27~</t>
  </si>
  <si>
    <t>^SPLCV_MZ476974</t>
  </si>
  <si>
    <t>SPLCV_MZ476977[T]</t>
  </si>
  <si>
    <t>SPLCV_MZ462996</t>
  </si>
  <si>
    <t>SPLCV OR866203.1</t>
  </si>
  <si>
    <t>SPLCV_MW574046[T]</t>
  </si>
  <si>
    <t>SPLCV_KJ013568[T]</t>
  </si>
  <si>
    <t>SPLCV_KJ013582</t>
  </si>
  <si>
    <t>SPLCV_KJ013566</t>
  </si>
  <si>
    <t>SPLCV_KP069469[T]</t>
  </si>
  <si>
    <t>SPLCV_KP069472</t>
  </si>
  <si>
    <t>SPLCV_MH602269</t>
  </si>
  <si>
    <t>SPLCV_MH602265</t>
  </si>
  <si>
    <t>SPLCV_KJ013571</t>
  </si>
  <si>
    <t>SPLCV_KX033421</t>
  </si>
  <si>
    <t>^SPLCV_AJ586885.2</t>
  </si>
  <si>
    <t>^SPLCCV_EF456745.2</t>
  </si>
  <si>
    <t>Unknown (SPLCV_MZ476975)</t>
  </si>
  <si>
    <t>^SPLCV_KT992049</t>
  </si>
  <si>
    <t>SPLCV_HM754638</t>
  </si>
  <si>
    <t>SPLCV_MH388496[T]</t>
  </si>
  <si>
    <t>SPLCV_HM754641[T]</t>
  </si>
  <si>
    <t>SPLCV_KT992053[T]</t>
  </si>
  <si>
    <t>SPLCV_HM754637[T]</t>
  </si>
  <si>
    <t>SPLCV_FJ560719[T]</t>
  </si>
  <si>
    <t>32~</t>
  </si>
  <si>
    <t>SPLCV_DQ644561</t>
  </si>
  <si>
    <t>SPLCV_FJ969829</t>
  </si>
  <si>
    <t>SPLCV_KM050768</t>
  </si>
  <si>
    <t>SPLCV_MZ476979</t>
  </si>
  <si>
    <t>SPLCV_MG254543</t>
  </si>
  <si>
    <t>SPLCV_MG254542</t>
  </si>
  <si>
    <t>SPLCV_JX050196</t>
  </si>
  <si>
    <t>SPLCV_JX050195</t>
  </si>
  <si>
    <t>SPLCV_FN806776</t>
  </si>
  <si>
    <t>SPLCV_EU267799</t>
  </si>
  <si>
    <t>SPLCV_EU253456</t>
  </si>
  <si>
    <t>SPLCV_LS990768</t>
  </si>
  <si>
    <t>SPLCV_KJ013568</t>
  </si>
  <si>
    <t>SPLCV_MK951963</t>
  </si>
  <si>
    <t>SPLCV_KJ013560</t>
  </si>
  <si>
    <t>SPLCV_MT587567</t>
  </si>
  <si>
    <t>SPLCV_KT099144</t>
  </si>
  <si>
    <t>SPLCV_OR220810</t>
  </si>
  <si>
    <t>SPLCV_EU856364.2</t>
  </si>
  <si>
    <t>SPLCV_EF456744.2</t>
  </si>
  <si>
    <t>SPLCV_EU856366.2</t>
  </si>
  <si>
    <t>SPLCV_MF359267</t>
  </si>
  <si>
    <t>SPLCV_MN909042</t>
  </si>
  <si>
    <t>SPLCV_JX286654</t>
  </si>
  <si>
    <t>SPLCV_KJ013567</t>
  </si>
  <si>
    <t>SPLCV_KJ013556</t>
  </si>
  <si>
    <t>SPLCV_KJ013558</t>
  </si>
  <si>
    <t>SPLCV_MW779525</t>
  </si>
  <si>
    <t>SPLCV_MH602264</t>
  </si>
  <si>
    <t>SPLCV_MH602266</t>
  </si>
  <si>
    <t>SPLCV_FJ515898</t>
  </si>
  <si>
    <t>SPLCV_KJ013564</t>
  </si>
  <si>
    <t>SPLCV_HQ393456</t>
  </si>
  <si>
    <t>SPLCV_HQ393467</t>
  </si>
  <si>
    <t>SPLCV_HQ393465</t>
  </si>
  <si>
    <t>SPLCV_HQ393464</t>
  </si>
  <si>
    <t>SPLCV_HQ393463</t>
  </si>
  <si>
    <t>SPLCV_KY270781</t>
  </si>
  <si>
    <t>SPLCV_LS990769</t>
  </si>
  <si>
    <t>SPLCV_KJ013557.2</t>
  </si>
  <si>
    <t>SPLCV_MK052982</t>
  </si>
  <si>
    <t>SPLCV_KP069470</t>
  </si>
  <si>
    <t>SPLCV_KJ013569</t>
  </si>
  <si>
    <t>SPLCV_KX033438</t>
  </si>
  <si>
    <t>SPLCV_OM287440</t>
  </si>
  <si>
    <t>SPLCV_MK931320</t>
  </si>
  <si>
    <t>SPLCV_FJ176701</t>
  </si>
  <si>
    <t>SPLCV_KP069467</t>
  </si>
  <si>
    <t>SPLCV_KY783941</t>
  </si>
  <si>
    <t>SPLCV_HQ333143</t>
  </si>
  <si>
    <t>SPLCV_KF803170[P]</t>
  </si>
  <si>
    <t>SPLCV_MW574049</t>
  </si>
  <si>
    <t>SPLCV_MW574018</t>
  </si>
  <si>
    <t>SPLCV_MW574046[P]</t>
  </si>
  <si>
    <t>SPLCV_AJ132548[P]</t>
  </si>
  <si>
    <t>SPLCV_MW574037[P]</t>
  </si>
  <si>
    <t>SPLCV_MW574034[P]</t>
  </si>
  <si>
    <t>SPLCV_MH602262</t>
  </si>
  <si>
    <t>^SPLCV_MW574037</t>
  </si>
  <si>
    <t>SPLCV_MW574050</t>
  </si>
  <si>
    <t>Unknown (SPLCSiV1_KX033425)</t>
  </si>
  <si>
    <t>SPLCV_KX033446[P]</t>
  </si>
  <si>
    <t>SPLCV_EU309693[P]</t>
  </si>
  <si>
    <t>SPLCV_MW021476[P]</t>
  </si>
  <si>
    <t>SPLCV_DQ644563</t>
  </si>
  <si>
    <t>SPLCV_HQ393466</t>
  </si>
  <si>
    <t>SPLCV_HQ393469</t>
  </si>
  <si>
    <t>SPLCV_HQ393468</t>
  </si>
  <si>
    <t>SPLCV_HQ393470</t>
  </si>
  <si>
    <t>^SPLCHnV_KC907406</t>
  </si>
  <si>
    <t>SPLCV_EU839579.2</t>
  </si>
  <si>
    <t>Unknown (SPLCV_MG254542)</t>
  </si>
  <si>
    <t>SPLCHnV_KJ476507</t>
  </si>
  <si>
    <t>SPLCV_HQ393462</t>
  </si>
  <si>
    <t>SPLCV_KJ013561</t>
  </si>
  <si>
    <t>SPLCV_KJ013559</t>
  </si>
  <si>
    <t>SPLCV_KJ013555</t>
  </si>
  <si>
    <t>SPLCV_MH602268</t>
  </si>
  <si>
    <t>SPLCV_MW574037</t>
  </si>
  <si>
    <t>Unknown (SPLCV_MW574052)</t>
  </si>
  <si>
    <t>SPLCV_JQ349087</t>
  </si>
  <si>
    <t>SPLCV_HQ393449[P]</t>
  </si>
  <si>
    <t>SPLCV_MW574030</t>
  </si>
  <si>
    <t>Unknown (SPLCHbV_MK951969)</t>
  </si>
  <si>
    <t>Unknown(SPLCHbV_MK951971)</t>
  </si>
  <si>
    <t>SPLCV_KT099133</t>
  </si>
  <si>
    <t>Unknown(SPLCHbV_MK951972)</t>
  </si>
  <si>
    <t>^SPLCV_MH602252</t>
  </si>
  <si>
    <t>Unknown (SPLCV_KF697071)</t>
  </si>
  <si>
    <t>^SPLCV_HQ393458</t>
  </si>
  <si>
    <t>Unknown (SPLCV_MZ476976)</t>
  </si>
  <si>
    <t>Unknown (SPLCV_JX050197)</t>
  </si>
  <si>
    <t>^SPLCSiV1_KJ476511</t>
  </si>
  <si>
    <t>Unknown (SPLCV_HQ393462)</t>
  </si>
  <si>
    <t>SPLCV_MZ476976[P]</t>
  </si>
  <si>
    <t>Unknown(SPLCV_KF697070)</t>
  </si>
  <si>
    <t>Unknown(SPLCV_KF697069)</t>
  </si>
  <si>
    <t>Unknown(SPLCV_KJ013561)</t>
  </si>
  <si>
    <t>Unknown(SPLCV_KJ013560)</t>
  </si>
  <si>
    <t>Unknown(SPLCV_KJ013559)</t>
  </si>
  <si>
    <t>Unknown(SPLCV_KJ013555)</t>
  </si>
  <si>
    <t>Unknown(SPLCV_MN909042)</t>
  </si>
  <si>
    <t>Unknown(SPLCV_MH602264)</t>
  </si>
  <si>
    <t>Unknown(SPLCV_MH602266)</t>
  </si>
  <si>
    <t>Unknown(SPLCV_FJ515896)</t>
  </si>
  <si>
    <t>Unknown(SPLCV_FJ515898)</t>
  </si>
  <si>
    <t>Unknown(SPLCV_HQ393463)</t>
  </si>
  <si>
    <t>Unknown(SPLCV_HQ393461)</t>
  </si>
  <si>
    <t>Unknown(SPLCV_HQ393466)</t>
  </si>
  <si>
    <t>Unknown(SPLCV_HQ393469)</t>
  </si>
  <si>
    <t>Unknown(SPLCV_HQ393468)</t>
  </si>
  <si>
    <t>Unknown(SPLCV_HQ393470)</t>
  </si>
  <si>
    <t>Unknown(SPLCV_KT202303)</t>
  </si>
  <si>
    <t>Unknown(SPLCV_MK951964)</t>
  </si>
  <si>
    <t>Unknown(SPLCV_MK052986)</t>
  </si>
  <si>
    <t>Unknown(SPLCV_KX033445)</t>
  </si>
  <si>
    <t>Unknown(SPLCV_MK931323)</t>
  </si>
  <si>
    <t>Unknown(SPLCV_MH602249)</t>
  </si>
  <si>
    <t>Unknown(SPLCV_KJ013569)</t>
  </si>
  <si>
    <t>Unknown(SPLCV_KX033438)</t>
  </si>
  <si>
    <t>Unknown(SPLCV_JX961672)</t>
  </si>
  <si>
    <t>Unknown(SPLCV_HM754635)</t>
  </si>
  <si>
    <t>Unknown(SPLCV_HM754636)</t>
  </si>
  <si>
    <t>Unknown(SPLCV_HM754634)</t>
  </si>
  <si>
    <t>Unknown(SPLCV_HM754640)</t>
  </si>
  <si>
    <t>Unknown(SPLCV_HQ393472)</t>
  </si>
  <si>
    <t>Unknown(SPLCV_HQ393471)</t>
  </si>
  <si>
    <t>Unknown(SPLCV_FJ969836)</t>
  </si>
  <si>
    <t>Unknown(SPLCV_FJ969837)</t>
  </si>
  <si>
    <t>Unknown(SPLCV_FJ969835)</t>
  </si>
  <si>
    <t>Unknown(SPLCV_FJ969834)</t>
  </si>
  <si>
    <t>Unknown(SPLCV_HQ393443)</t>
  </si>
  <si>
    <t>Unknown(SPLCV_HQ393451)</t>
  </si>
  <si>
    <t>Unknown(SPLCV_HQ393450)</t>
  </si>
  <si>
    <t>Unknown(SPLCV_KT992067)</t>
  </si>
  <si>
    <t>^SPLCV_HQ393459</t>
  </si>
  <si>
    <t>SPLCV_HQ393447[P]</t>
  </si>
  <si>
    <t>^SPLCV_KJ013578</t>
  </si>
  <si>
    <t>Unknown (SPLCV_KF040464)</t>
  </si>
  <si>
    <t>^SPLCV_MK951964</t>
  </si>
  <si>
    <t>^SPLCV_FJ969830</t>
  </si>
  <si>
    <t>Unknown (SPLCV_MW574046)</t>
  </si>
  <si>
    <t>SPLCV_FJ969832</t>
  </si>
  <si>
    <t>Unknown (SPLCV_HQ393461)</t>
  </si>
  <si>
    <t>Unknown(SPLCV_HQ393462)</t>
  </si>
  <si>
    <t>Unknown(SPLCV_HQ393442)</t>
  </si>
  <si>
    <t>^SPLCV_MW574018</t>
  </si>
  <si>
    <t>SPLCV_MW574028[P]</t>
  </si>
  <si>
    <t>^SPLCV_MW574046</t>
  </si>
  <si>
    <t>SPLCV_KF716172</t>
  </si>
  <si>
    <t>SPLCV_FJ969833</t>
  </si>
  <si>
    <t>SPLCV_KT099143</t>
  </si>
  <si>
    <t>SPLCV_OR220813</t>
  </si>
  <si>
    <t>^SPLCV_MZ476975</t>
  </si>
  <si>
    <t>Unknown (SPLCV_MH602251)</t>
  </si>
  <si>
    <t>Unknown (SPLCV_KT099144)</t>
  </si>
  <si>
    <t>Unknown(SPLCV_MT587567)</t>
  </si>
  <si>
    <t>Unknown(SPLCV_EU856364.2)</t>
  </si>
  <si>
    <t>Unknown(SPLCV_EU856366.2)</t>
  </si>
  <si>
    <t>Unknown (SPLCV_MW574032)</t>
  </si>
  <si>
    <t>SPLCV_KX056486</t>
  </si>
  <si>
    <t>Unknown(SPLCV_MW574022)</t>
  </si>
  <si>
    <t>Unknown(SPLCV_MW574027)</t>
  </si>
  <si>
    <t>Unknown(SPLCV_MW574048)</t>
  </si>
  <si>
    <t>Unknown(SPLCV_MW574040)</t>
  </si>
  <si>
    <t>Unknown(SPLCV_MW574030)</t>
  </si>
  <si>
    <t>Unknown(SPLCV_MW574036)</t>
  </si>
  <si>
    <t>Unknown(SPLCV_MW574019)</t>
  </si>
  <si>
    <t>Unknown(SPLCV_MW574020)</t>
  </si>
  <si>
    <t>Unknown(SPLCV_MW574052)</t>
  </si>
  <si>
    <t>Unknown(SPLCV_MW574035)</t>
  </si>
  <si>
    <t>Unknown(SPLCV_MW574026)</t>
  </si>
  <si>
    <t>Unknown(SPLCV_MW574047)</t>
  </si>
  <si>
    <t>Unknown(SPLCV_MW574034)</t>
  </si>
  <si>
    <t>Unknown(SPLCV_MW574033)</t>
  </si>
  <si>
    <t>Unknown(SPLCV_KT099145)</t>
  </si>
  <si>
    <t>Unknown(SPLCV_MW574029)</t>
  </si>
  <si>
    <t>^SPLCV_FN432356.2</t>
  </si>
  <si>
    <t>Unknown (SPLCV_KF697069)</t>
  </si>
  <si>
    <t>Unknown(SPLCV_AJ586885.2)</t>
  </si>
  <si>
    <t>SPLCV_KC253238</t>
  </si>
  <si>
    <t>SPLCV_DQ644562</t>
  </si>
  <si>
    <t>SPLCV_HQ393449</t>
  </si>
  <si>
    <t>SPLCV_MW021472[T]</t>
  </si>
  <si>
    <t>SPLCV_MW021473[T]</t>
  </si>
  <si>
    <t>SPLCV_MW021475[T]</t>
  </si>
  <si>
    <t>SPLCV_MK052987[T]</t>
  </si>
  <si>
    <t>^SPLCV_KT099143</t>
  </si>
  <si>
    <t>Unknown (SPLCV_KM050768)</t>
  </si>
  <si>
    <t>84~</t>
  </si>
  <si>
    <t>^SPLCV_HQ333141</t>
  </si>
  <si>
    <t>Unknown (SPLCV_MZ476974)</t>
  </si>
  <si>
    <t>Unknown (SPLCV OR866202.1)</t>
  </si>
  <si>
    <t>SPLCV OR866202.1</t>
  </si>
  <si>
    <t>Unknown (SPLCV_MW574029)</t>
  </si>
  <si>
    <t>SPLCV_MZ476977</t>
  </si>
  <si>
    <t>Unknown(SPLCV_MW574023)</t>
  </si>
  <si>
    <t>Unknown(SPLCV_HQ393448)</t>
  </si>
  <si>
    <t>Unknown(SPLCV_FJ151200.2)</t>
  </si>
  <si>
    <t>Unknown(SPLCV_MW574038)</t>
  </si>
  <si>
    <t>Unknown(SPLCV_EF456743.2)</t>
  </si>
  <si>
    <t>Unknown(SPLCV_EF456741.2)</t>
  </si>
  <si>
    <t>Unknown(SPLCV_MW574042)</t>
  </si>
  <si>
    <t>Unknown(SPLCV_MW574024)</t>
  </si>
  <si>
    <t>Unknown(SPLCV_MW574039)</t>
  </si>
  <si>
    <t>Unknown(SPLCV_MW574045)</t>
  </si>
  <si>
    <t>Unknown(SPLCV_HQ393458)</t>
  </si>
  <si>
    <t>Unknown(SPLCV_MW574025)</t>
  </si>
  <si>
    <t>SPLCSCV_HQ333144</t>
  </si>
  <si>
    <t>Unknown (SPLCV_KJ013556)</t>
  </si>
  <si>
    <t>^SPLCV_MH602259</t>
  </si>
  <si>
    <t>SPLCV_KJ013579</t>
  </si>
  <si>
    <t>SPLCV_HQ333135</t>
  </si>
  <si>
    <t>SPLCV_HQ333136</t>
  </si>
  <si>
    <t>SPLCV_HQ333138</t>
  </si>
  <si>
    <t>SPLCV_HQ393461</t>
  </si>
  <si>
    <t>SPLCV_HQ333137</t>
  </si>
  <si>
    <t>95~</t>
  </si>
  <si>
    <t>^SPLCV_EF456746.2</t>
  </si>
  <si>
    <t>Unknown (SPLCV_OR220810)</t>
  </si>
  <si>
    <t>Unknown (SPLCV_HQ393442)</t>
  </si>
  <si>
    <t>Unknown(SPLCV_HQ393467)</t>
  </si>
  <si>
    <t>Unknown(SPLCV_HQ393465)</t>
  </si>
  <si>
    <t>98~</t>
  </si>
  <si>
    <t>^SPLCCNV_KJ013576</t>
  </si>
  <si>
    <t>Unknown (SPLCV_HQ393466)</t>
  </si>
  <si>
    <t>^SPLCV_HQ393442</t>
  </si>
  <si>
    <t>SPLCV_HQ393473</t>
  </si>
  <si>
    <t>SPLCV_HQ393476</t>
  </si>
  <si>
    <t>SPLCV_KJ013562</t>
  </si>
  <si>
    <t>^SPLCV_KT099140</t>
  </si>
  <si>
    <t>SPGVKRV_KT992056</t>
  </si>
  <si>
    <t>^SPLCV_KF697071</t>
  </si>
  <si>
    <t>Unknown (SPLCV_FJ969832)</t>
  </si>
  <si>
    <t>SPLCV_EF456746.2</t>
  </si>
  <si>
    <t>Unknown(SPLCV_MZ476974)</t>
  </si>
  <si>
    <t>Unknown(SPLCV_MZ476979)</t>
  </si>
  <si>
    <t>Unknown(SPLCV_MZ476976)</t>
  </si>
  <si>
    <t>SPLCV_MW574032</t>
  </si>
  <si>
    <t>^SPLCV OR866202.1</t>
  </si>
  <si>
    <t>SPLCV_MH602252</t>
  </si>
  <si>
    <t>SPLCV_MH602258</t>
  </si>
  <si>
    <t>^SPLCV_HQ393444</t>
  </si>
  <si>
    <t>Unknown (SPLCV_AB433787)</t>
  </si>
  <si>
    <t>Unknown (SPLCHbV_MK931304)</t>
  </si>
  <si>
    <t>^SPLCV_FJ969832</t>
  </si>
  <si>
    <t>Unknown(SPLCV_MW574046)</t>
  </si>
  <si>
    <t>Unknown(SPLCV_MW574049)</t>
  </si>
  <si>
    <t>Unknown (SPLCV_MW574028)</t>
  </si>
  <si>
    <t>Unknown (SPLCV_MH602259)</t>
  </si>
  <si>
    <t>SPLCV_MH602247</t>
  </si>
  <si>
    <t>SPLCV_MH602251</t>
  </si>
  <si>
    <t>SPLCV_KP069469</t>
  </si>
  <si>
    <t>SPLCV_MH602267</t>
  </si>
  <si>
    <t>SPLCV_MH602256</t>
  </si>
  <si>
    <t>SPLCV_MW574046</t>
  </si>
  <si>
    <t>SPLCV_MW574048[T]</t>
  </si>
  <si>
    <t>SPLCV_MW574040[P]</t>
  </si>
  <si>
    <t>SPLCV_MW574029[T]</t>
  </si>
  <si>
    <t>^SPLCV_DQ644561</t>
  </si>
  <si>
    <t>^SPLCV_MH602248</t>
  </si>
  <si>
    <t>^SPLCV_AB433786</t>
  </si>
  <si>
    <t>SPLCV_EU839579.2[T]</t>
  </si>
  <si>
    <t>SPLCV_KT099143[T]</t>
  </si>
  <si>
    <t>SPLCV_KT992055[T]</t>
  </si>
  <si>
    <t>SPLCV_KX033432[T]</t>
  </si>
  <si>
    <t>SPLCV_KX056486[T]</t>
  </si>
  <si>
    <t>SPLCV_FJ969833[T]</t>
  </si>
  <si>
    <t>^SPLCV_KJ013577</t>
  </si>
  <si>
    <t>Unknown(SPLCCNV_MK951977)</t>
  </si>
  <si>
    <t>^SPLCV_KP069468</t>
  </si>
  <si>
    <t>Unknown (SPLCV_KT099140)</t>
  </si>
  <si>
    <t>SPLCV_KF803170</t>
  </si>
  <si>
    <t>^SPLCV_MH602247</t>
  </si>
  <si>
    <t>SPLCV_EU839579.2[P]</t>
  </si>
  <si>
    <t>SPLCV_KT992055[P]</t>
  </si>
  <si>
    <t>SPLCV_KX033432[P]</t>
  </si>
  <si>
    <t>SPLCV_KX056486[P]</t>
  </si>
  <si>
    <t>SPLCV_FJ969833[P]</t>
  </si>
  <si>
    <t>SPLCV_MH602267[P]</t>
  </si>
  <si>
    <t>SPLCV_MH602256[P]</t>
  </si>
  <si>
    <t>SPLCV_MH602258[P]</t>
  </si>
  <si>
    <t>SPLCHnV_KC907406</t>
  </si>
  <si>
    <t>SPLCV_MZ476974</t>
  </si>
  <si>
    <t>Unknown (SPLCV_MK931321)</t>
  </si>
  <si>
    <t>Unknown(SPLCV_MF359267)</t>
  </si>
  <si>
    <t>Unknown(SPLCV_KJ013565)</t>
  </si>
  <si>
    <t>Unknown(SPLCV_KJ013567)</t>
  </si>
  <si>
    <t>Unknown(SPLCV_MK931322)</t>
  </si>
  <si>
    <t>Unknown(SPLCV_KX033441)</t>
  </si>
  <si>
    <t>SPLCV_HQ393448[P]</t>
  </si>
  <si>
    <t>SPLCV_MW574038[P]</t>
  </si>
  <si>
    <t>Unknown (SPLCV_KY270782)</t>
  </si>
  <si>
    <t>166~</t>
  </si>
  <si>
    <t>SPGVKRV_KT992056[P]</t>
  </si>
  <si>
    <t>SPLCV_MW021473[P]</t>
  </si>
  <si>
    <t>SPLCV_MW021475[P]</t>
  </si>
  <si>
    <t>167~</t>
  </si>
  <si>
    <t>SPLCSiV1_KJ476511[T]</t>
  </si>
  <si>
    <t>SPLCSiV1_KC488316[T]</t>
  </si>
  <si>
    <t>Unknown (SPLCV_FN432356.2)</t>
  </si>
  <si>
    <t>^SPLCV_KJ013581.2</t>
  </si>
  <si>
    <t>Unknown (SPLCV_JF768740)</t>
  </si>
  <si>
    <t>Unknown(SPLCV_MG254543)</t>
  </si>
  <si>
    <t>Unknown(SPLCV_AB433787)</t>
  </si>
  <si>
    <t>Unknown(SPLCV_LS991865)</t>
  </si>
  <si>
    <t>Unknown(SPLCV_EF456746.2)</t>
  </si>
  <si>
    <t>Unknown(SPLCV_EU839579.2)</t>
  </si>
  <si>
    <t>Unknown(SPLCV_LS990768)</t>
  </si>
  <si>
    <t>Unknown(SPLCV_MH602247)</t>
  </si>
  <si>
    <t>Unknown(SPLCV_KJ013568)</t>
  </si>
  <si>
    <t>Unknown(SPLCV_EU309693)</t>
  </si>
  <si>
    <t>Unknown(SPLCV OR866203.1)</t>
  </si>
  <si>
    <t>Unknown(SPLCV_MH602251)</t>
  </si>
  <si>
    <t>Unknown(SPLCV_KY270782)</t>
  </si>
  <si>
    <t>Unknown(SPLCV_HQ333141)</t>
  </si>
  <si>
    <t>Unknown(SPLCV_KY270781)</t>
  </si>
  <si>
    <t>Unknown(SPLCV_LS991864)</t>
  </si>
  <si>
    <t>Unknown(SPLCV_LS990769)</t>
  </si>
  <si>
    <t>Unknown(SPLCV_KJ013557.2)</t>
  </si>
  <si>
    <t>Unknown(SPLCV_MK052982)</t>
  </si>
  <si>
    <t>Unknown(SPLCV_AB433788)</t>
  </si>
  <si>
    <t>Unknown(SPLCV_KJ013582)</t>
  </si>
  <si>
    <t>Unknown(SPLCV_KJ013566)</t>
  </si>
  <si>
    <t>Unknown(SPLCV_AF104036)</t>
  </si>
  <si>
    <t>Unknown(SPLCV_KP069469)</t>
  </si>
  <si>
    <t>Unknown(SPLCV_KP069470)</t>
  </si>
  <si>
    <t>Unknown(SPLCV_KP069472)</t>
  </si>
  <si>
    <t>Unknown(SPLCV_MH602269)</t>
  </si>
  <si>
    <t>Unknown(SPLCV_MH602265)</t>
  </si>
  <si>
    <t>Unknown(SPLCV_KJ013571)</t>
  </si>
  <si>
    <t>Unknown(SPLCV_KX033421)</t>
  </si>
  <si>
    <t>Unknown(SPLCV_KT992050)</t>
  </si>
  <si>
    <t>Unknown(SPLCV_HM754639)</t>
  </si>
  <si>
    <t>Unknown(SPLCV_JX961670)</t>
  </si>
  <si>
    <t>Unknown(SPLCV_HM754638)</t>
  </si>
  <si>
    <t>Unknown(SPLCV_HQ393474)</t>
  </si>
  <si>
    <t>Unknown(SPLCV_HQ393475)</t>
  </si>
  <si>
    <t>Unknown(SPLCV_HQ393446)</t>
  </si>
  <si>
    <t>Unknown(SPLCV_KT992064)</t>
  </si>
  <si>
    <t>Unknown(SPLCV_KT992051)</t>
  </si>
  <si>
    <t>Unknown(SPLCV_OM287440)</t>
  </si>
  <si>
    <t>Unknown(SPLCV_KP069471)</t>
  </si>
  <si>
    <t>Unknown(SPLCV_MK931320)</t>
  </si>
  <si>
    <t>Unknown(SPLCV_FJ176701)</t>
  </si>
  <si>
    <t>Unknown(SPLCV_KP069467)</t>
  </si>
  <si>
    <t>Unknown(SPLCV_KY783941)</t>
  </si>
  <si>
    <t>Unknown(SPLCV OR344912.1)</t>
  </si>
  <si>
    <t>Unknown(SPLCV_KC253233)</t>
  </si>
  <si>
    <t>Unknown(SPLCV_HQ333142)</t>
  </si>
  <si>
    <t>Unknown(SPLCV_HQ333140)</t>
  </si>
  <si>
    <t>Unknown(SPLCV_HQ333139)</t>
  </si>
  <si>
    <t>Unknown(SPLCV_HQ393453)</t>
  </si>
  <si>
    <t>Unknown(SPLCV_KT992061)</t>
  </si>
  <si>
    <t>Unknown(SPLCV_KT992055)</t>
  </si>
  <si>
    <t>Unknown(SPLCV_FJ969833)</t>
  </si>
  <si>
    <t>Unknown(SPLCV_MH602267)</t>
  </si>
  <si>
    <t>Unknown(SPLCV_MH602256)</t>
  </si>
  <si>
    <t>Unknown(SPLCV_MH602258)</t>
  </si>
  <si>
    <t>Unknown(SPLCV OR866202.1)</t>
  </si>
  <si>
    <t>Unknown(SPLCCV_EF456745.2)</t>
  </si>
  <si>
    <t>Unknown (SPLCCNV_DQ512731)</t>
  </si>
  <si>
    <t>Unknown(SPLCCNV_KX033439)</t>
  </si>
  <si>
    <t>Unknown(SPLCCNV_MK951978)</t>
  </si>
  <si>
    <t>Unknown(SPLCCNV_KX033440)</t>
  </si>
  <si>
    <t>Unknown(SPLCCNV_JF736657)</t>
  </si>
  <si>
    <t>^SPLCV_MK052987</t>
  </si>
  <si>
    <t>Unknown (SPLCV_MZ476977)</t>
  </si>
  <si>
    <t>Unknown(SPLCV_MZ462996)</t>
  </si>
  <si>
    <t>SPLCV_KT992055</t>
  </si>
  <si>
    <t>SPLCV_KX033432</t>
  </si>
  <si>
    <t>^SPLCV_HQ333143</t>
  </si>
  <si>
    <t>Unknown (SPLCHbV_OQ551733)</t>
  </si>
  <si>
    <t>^SPLCV_OR220810</t>
  </si>
  <si>
    <t>Unknown (SPLCV_EF456743.2)</t>
  </si>
  <si>
    <t>Unknown(SPLCV_MW574018)</t>
  </si>
  <si>
    <t>^SPLCV_KT992059</t>
  </si>
  <si>
    <t>^SPLCSCV_FR751068</t>
  </si>
  <si>
    <t>193~</t>
  </si>
  <si>
    <t>^SPLCV_MW574027</t>
  </si>
  <si>
    <t>^SPLCV_MK052982</t>
  </si>
  <si>
    <t>Unknown (SPLCV_KJ013567)</t>
  </si>
  <si>
    <t>^SPLCV_KJ013556</t>
  </si>
  <si>
    <t>Unknown (SPLCV_KT992061)</t>
  </si>
  <si>
    <t>Unknown (SPLCV_KT992051)</t>
  </si>
  <si>
    <t>^SPLCV_KT992061</t>
  </si>
  <si>
    <t>^SPLCV_KC253234</t>
  </si>
  <si>
    <t>Unknown (SPLCV_KF716172)</t>
  </si>
  <si>
    <t>206~</t>
  </si>
  <si>
    <t>208~</t>
  </si>
  <si>
    <t>^SPLCV_HQ393456</t>
  </si>
  <si>
    <t>^SPLCV_LS990768</t>
  </si>
  <si>
    <t>214~</t>
  </si>
  <si>
    <t>^SPLCV_KM050768</t>
  </si>
  <si>
    <t>Unknown (SPLCV_MZ462998)</t>
  </si>
  <si>
    <t>^SPLCV_KX033434</t>
  </si>
  <si>
    <t>^SPLCV_HQ333142</t>
  </si>
  <si>
    <t>^SPLCV_MW779525</t>
  </si>
  <si>
    <t>222~</t>
  </si>
  <si>
    <t>^SPLCV_MH602253</t>
  </si>
  <si>
    <t>Unknown (SPLCV_HQ333135)</t>
  </si>
  <si>
    <t>^SPLCV_MW678598</t>
  </si>
  <si>
    <t>^SPLCV_MH602270</t>
  </si>
  <si>
    <t>^SPLCHbV_OQ551734</t>
  </si>
  <si>
    <t>SPLCHbV_MK951971[P]</t>
  </si>
  <si>
    <t>SPLCHbV_MK951970[P]</t>
  </si>
  <si>
    <t>Unknown (SPLCV_MH602255)</t>
  </si>
  <si>
    <t>^SPLCV_MW021472</t>
  </si>
  <si>
    <t>Unknown (SPLCV_KC253234)</t>
  </si>
  <si>
    <t>^SPLCV_MW574022</t>
  </si>
  <si>
    <t>^SPLCSiV1_KX033425</t>
  </si>
  <si>
    <t>^SPLCV_MK052988</t>
  </si>
  <si>
    <t>Unknown (SPLCV_KP069470)</t>
  </si>
  <si>
    <t>Unknown (SPLCV_MZ462996)</t>
  </si>
  <si>
    <t>Unknown(SPLCV_MZ476977)</t>
  </si>
  <si>
    <t>^SPLCV_EU309693</t>
  </si>
  <si>
    <t>253~</t>
  </si>
  <si>
    <t>^SPLCV_MK052986</t>
  </si>
  <si>
    <t>^SPLCV_MH602255</t>
  </si>
  <si>
    <t>Unknown (SPLCV_KJ013566)</t>
  </si>
  <si>
    <t>Unknown(SPLCV_JF768740)</t>
  </si>
  <si>
    <t>262~</t>
  </si>
  <si>
    <t>^SPLCV_JX050197</t>
  </si>
  <si>
    <t>Unknown (SPLCV_HQ393473)</t>
  </si>
  <si>
    <t>SPLCV_MH602259[P]</t>
  </si>
  <si>
    <t>^SPLCV_KF697069</t>
  </si>
  <si>
    <t>^SPLCV_EU253456</t>
  </si>
  <si>
    <t>Unknown(SPLCCNV_DQ512731)</t>
  </si>
  <si>
    <t>^SPLCV_KX033419</t>
  </si>
  <si>
    <t>274~</t>
  </si>
  <si>
    <t>^SPLCV_HQ393449</t>
  </si>
  <si>
    <t>Unknown (SPLCV_JQ349087)</t>
  </si>
  <si>
    <t>Unknown(SPLCV_KF040464)</t>
  </si>
  <si>
    <t>277~</t>
  </si>
  <si>
    <t>278~</t>
  </si>
  <si>
    <t>^SPLCV_JX286654</t>
  </si>
  <si>
    <t>^SPLCV_EU839579.2</t>
  </si>
  <si>
    <t>Unknown (SPLCV_AJ586885.2)</t>
  </si>
  <si>
    <t>^SPLCV_MZ476977</t>
  </si>
  <si>
    <t>Unknown (SPLCHnV_KJ476507)</t>
  </si>
  <si>
    <t>SPLCV_MZ476979[T]</t>
  </si>
  <si>
    <t>^SPLCV_KY270781</t>
  </si>
  <si>
    <t>Unknown (SPLCV_KT992050)</t>
  </si>
  <si>
    <t>Unknown(SPLCV_KC253238)</t>
  </si>
  <si>
    <t>Unknown(SPLCV_JQ349087)</t>
  </si>
  <si>
    <t>Unknown(SPLCV_MH388496)</t>
  </si>
  <si>
    <t>Unknown(SPLCV_HM754641)</t>
  </si>
  <si>
    <t>Unknown(SPLCV_KT992053)</t>
  </si>
  <si>
    <t>Unknown(SPLCV_HM754637)</t>
  </si>
  <si>
    <t>Unknown(SPLCV_FJ560719)</t>
  </si>
  <si>
    <t>293~</t>
  </si>
  <si>
    <t>Unknown(SPLCV_MK951963)</t>
  </si>
  <si>
    <t>Unknown(SPLCV_KJ013570)</t>
  </si>
  <si>
    <t>Unknown(SPLCV_FJ515897)</t>
  </si>
  <si>
    <t>Unknown(SPLCV_KJ013564)</t>
  </si>
  <si>
    <t>SPLCV_KJ013565[P]</t>
  </si>
  <si>
    <t>^SPLCV_KJ013582</t>
  </si>
  <si>
    <t>Unknown (SPLCV_KC253233)</t>
  </si>
  <si>
    <t>^SPLCV_EF456744.2</t>
  </si>
  <si>
    <t>Unknown (SPLCV_HQ393458)</t>
  </si>
  <si>
    <t>Unknown (SPLCV_KJ013557.2)</t>
  </si>
  <si>
    <t>Unknown (SPLCV_LS991864)</t>
  </si>
  <si>
    <t>^SPLCV_OR220815</t>
  </si>
  <si>
    <t>Unknown (SPLCV_HQ393475)</t>
  </si>
  <si>
    <t>309~</t>
  </si>
  <si>
    <t>^SPLCHnV_KJ476507</t>
  </si>
  <si>
    <t>Unknown (SPLCV_JX050195)</t>
  </si>
  <si>
    <t>Unknown(SPLCV_JX050197)</t>
  </si>
  <si>
    <t>SPLCSiV1_KX033425[T]</t>
  </si>
  <si>
    <t>Unknown(SPLCV_JX050196)</t>
  </si>
  <si>
    <t>Unknown(SPLCV_KF716172)</t>
  </si>
  <si>
    <t>Unknown(SPLCV_MK931321)</t>
  </si>
  <si>
    <t>^SPLCV_MW574050</t>
  </si>
  <si>
    <t>SPLCV_HQ393442[P]</t>
  </si>
  <si>
    <t>315~</t>
  </si>
  <si>
    <t>Unknown(SPLCV_KT099144)</t>
  </si>
  <si>
    <t>Unknown(SPLCV_MW779525)</t>
  </si>
  <si>
    <t>Unknown(SPLCV_MH602268)</t>
  </si>
  <si>
    <t>Unknown(SPLCV_KT992049)</t>
  </si>
  <si>
    <t>Unknown (SPLCV_MG254543)</t>
  </si>
  <si>
    <t>Unknown (SPLCV_MH602256)</t>
  </si>
  <si>
    <t>Unknown(SPLCV_KM050768)</t>
  </si>
  <si>
    <t>Unknown(SPLCV_AJ132548)</t>
  </si>
  <si>
    <t>Unknown(SPLCV_KF697071)</t>
  </si>
  <si>
    <t>Unknown(SPLCV_KF040465)</t>
  </si>
  <si>
    <t>Unknown(SPLCV_KJ013562)</t>
  </si>
  <si>
    <t>Unknown(SPLCV_EF456744.2)</t>
  </si>
  <si>
    <t>Unknown(SPLCV_JX286655)</t>
  </si>
  <si>
    <t>Unknown(SPLCV_JX286653)</t>
  </si>
  <si>
    <t>Unknown(SPLCV_KJ013556)</t>
  </si>
  <si>
    <t>Unknown(SPLCV_KT992058)</t>
  </si>
  <si>
    <t>Unknown(SPLCV_HQ393456)</t>
  </si>
  <si>
    <t>Unknown(SPLCV_HQ393464)</t>
  </si>
  <si>
    <t>Unknown(SPLCV_KP069465)</t>
  </si>
  <si>
    <t>Unknown(SPLCV_KX033434)</t>
  </si>
  <si>
    <t>Unknown(SPLCV_KX033419)</t>
  </si>
  <si>
    <t>Unknown(SPLCV_HQ393445)</t>
  </si>
  <si>
    <t>Unknown(SPLCV_MH602248)</t>
  </si>
  <si>
    <t>Unknown(SPLCV_MH602250)</t>
  </si>
  <si>
    <t>Unknown(SPLCV_HQ393455)</t>
  </si>
  <si>
    <t>^SPLCV_KT099133</t>
  </si>
  <si>
    <t>^SPLCV_MG254542</t>
  </si>
  <si>
    <t>^SPLCV_MZ476976</t>
  </si>
  <si>
    <t>328~</t>
  </si>
  <si>
    <t>SPLCHbV_MK951975</t>
  </si>
  <si>
    <t>Unknown(SPLCCNV_KJ013576)</t>
  </si>
  <si>
    <t>^SPLCV_MK951963</t>
  </si>
  <si>
    <t>SPLCV_KF040464[P]</t>
  </si>
  <si>
    <t>SPLCV_MH602268[T]</t>
  </si>
  <si>
    <t>SPLCV_KJ013570[T]</t>
  </si>
  <si>
    <t>SPLCV_MH602264[T]</t>
  </si>
  <si>
    <t>SPLCV_MH602266[T]</t>
  </si>
  <si>
    <t>SPLCV_FJ515896[T]</t>
  </si>
  <si>
    <t>SPLCV_FJ515897[T]</t>
  </si>
  <si>
    <t>331~</t>
  </si>
  <si>
    <t>Unknown(SPLCV_MW021472)</t>
  </si>
  <si>
    <t>Unknown(SPLCSiV1_KX033428)</t>
  </si>
  <si>
    <t>Unknown(SPLCSiV1_KX033443)</t>
  </si>
  <si>
    <t>Unknown(SPLCSiV1_KX033425)</t>
  </si>
  <si>
    <t>Unknown(SPLCSiV1_KX033426)</t>
  </si>
  <si>
    <t>Unknown(SPLCSiV1_KU992908)</t>
  </si>
  <si>
    <t>Unknown (SPLCV_HQ393464)</t>
  </si>
  <si>
    <t>^SPLCV_KT992058</t>
  </si>
  <si>
    <t>SPLCV_KP069465[P]</t>
  </si>
  <si>
    <t>SPLCV_KX033434[P]</t>
  </si>
  <si>
    <t>SPLCV_MK931322[P]</t>
  </si>
  <si>
    <t>SPLCV_MK931321[P]</t>
  </si>
  <si>
    <t>SPLCV_KX033441[P]</t>
  </si>
  <si>
    <t>SPLCV_MK951964[P]</t>
  </si>
  <si>
    <t>SPLCV_MK052986[P]</t>
  </si>
  <si>
    <t>SPLCV_KX033445[P]</t>
  </si>
  <si>
    <t>SPLCV_MK931323[P]</t>
  </si>
  <si>
    <t>SPLCV_MH602249[P]</t>
  </si>
  <si>
    <t>334~</t>
  </si>
  <si>
    <t>336~</t>
  </si>
  <si>
    <t>^SPLCV_MZ462996</t>
  </si>
  <si>
    <t>^SPLCV_FJ176701</t>
  </si>
  <si>
    <t>Unknown (SPLCV_KP069471)</t>
  </si>
  <si>
    <t>^SPLCV_KY270782</t>
  </si>
  <si>
    <t>^SPLCV_MZ462998</t>
  </si>
  <si>
    <t>Unknown (SPLCV_KX033432)</t>
  </si>
  <si>
    <t>^SPLCV_HQ393473</t>
  </si>
  <si>
    <t>^SPLCV_HQ393455</t>
  </si>
  <si>
    <t>SPLCV_HQ393460[T]</t>
  </si>
  <si>
    <t>SPLCV_HQ393445[T]</t>
  </si>
  <si>
    <t>SPLCV_AB433788[P]</t>
  </si>
  <si>
    <t>344~</t>
  </si>
  <si>
    <t>SPLCCNV_JF736657[P]</t>
  </si>
  <si>
    <t>SPLCCNV_DQ512731[P]</t>
  </si>
  <si>
    <t>345~</t>
  </si>
  <si>
    <t>352~</t>
  </si>
  <si>
    <t>Unknown (SPLCV_HQ333142)</t>
  </si>
  <si>
    <t>^SPLCV_FJ515898</t>
  </si>
  <si>
    <t>SPLCV_KJ013565[T]</t>
  </si>
  <si>
    <t>SPLCV_KF040466[T]</t>
  </si>
  <si>
    <t>Intraspecies</t>
  </si>
  <si>
    <t>Interspecies</t>
  </si>
  <si>
    <t>Count</t>
  </si>
  <si>
    <t>Term</t>
  </si>
  <si>
    <t xml:space="preserve">^            = The actual breakpoint position is undetermined (it was most likely either overprinted by a subsequent </t>
  </si>
  <si>
    <t>Interspecies^</t>
  </si>
  <si>
    <t xml:space="preserve"> 1497^</t>
  </si>
  <si>
    <t xml:space="preserve"> 1285^</t>
  </si>
  <si>
    <t xml:space="preserve"> 1275^</t>
  </si>
  <si>
    <t xml:space="preserve"> 2579^</t>
  </si>
  <si>
    <t xml:space="preserve"> 2276^</t>
  </si>
  <si>
    <t xml:space="preserve"> 2299^</t>
  </si>
  <si>
    <t xml:space="preserve"> 2172^</t>
  </si>
  <si>
    <t xml:space="preserve"> 1875^</t>
  </si>
  <si>
    <t xml:space="preserve"> 1899^</t>
  </si>
  <si>
    <t xml:space="preserve"> 1494^</t>
  </si>
  <si>
    <t xml:space="preserve"> 1276^</t>
  </si>
  <si>
    <t xml:space="preserve"> 1272^</t>
  </si>
  <si>
    <t xml:space="preserve"> 1130^</t>
  </si>
  <si>
    <t xml:space="preserve"> 887^</t>
  </si>
  <si>
    <t xml:space="preserve"> 947^</t>
  </si>
  <si>
    <t xml:space="preserve"> 2578^</t>
  </si>
  <si>
    <t xml:space="preserve"> 2309^</t>
  </si>
  <si>
    <t xml:space="preserve"> 2298^</t>
  </si>
  <si>
    <t xml:space="preserve"> 2584^</t>
  </si>
  <si>
    <t xml:space="preserve"> 2321^</t>
  </si>
  <si>
    <t xml:space="preserve"> 2304^</t>
  </si>
  <si>
    <t xml:space="preserve"> 1493^</t>
  </si>
  <si>
    <t xml:space="preserve"> 1231^</t>
  </si>
  <si>
    <t xml:space="preserve"> 1271^</t>
  </si>
  <si>
    <t xml:space="preserve"> 1519^</t>
  </si>
  <si>
    <t xml:space="preserve"> 1305^</t>
  </si>
  <si>
    <t xml:space="preserve"> 1297^</t>
  </si>
  <si>
    <t xml:space="preserve"> 1484^</t>
  </si>
  <si>
    <t xml:space="preserve"> 139^</t>
  </si>
  <si>
    <t xml:space="preserve"> 1268^</t>
  </si>
  <si>
    <t xml:space="preserve"> 53^</t>
  </si>
  <si>
    <t xml:space="preserve"> 1262^</t>
  </si>
  <si>
    <t xml:space="preserve"> 76^</t>
  </si>
  <si>
    <t xml:space="preserve"> 2261^</t>
  </si>
  <si>
    <t xml:space="preserve"> 1203^</t>
  </si>
  <si>
    <t xml:space="preserve"> 997^</t>
  </si>
  <si>
    <t xml:space="preserve"> 1020^</t>
  </si>
  <si>
    <t xml:space="preserve"> 2168^</t>
  </si>
  <si>
    <t xml:space="preserve"> 1870^</t>
  </si>
  <si>
    <t xml:space="preserve"> 1895^</t>
  </si>
  <si>
    <t xml:space="preserve"> 1302^</t>
  </si>
  <si>
    <t xml:space="preserve"> 1086^</t>
  </si>
  <si>
    <t xml:space="preserve"> 1093^</t>
  </si>
  <si>
    <t xml:space="preserve"> 1188^</t>
  </si>
  <si>
    <t xml:space="preserve"> 982^</t>
  </si>
  <si>
    <t xml:space="preserve"> 1005^</t>
  </si>
  <si>
    <t xml:space="preserve"> 2587^</t>
  </si>
  <si>
    <t xml:space="preserve"> 2318^</t>
  </si>
  <si>
    <t xml:space="preserve"> 2307^</t>
  </si>
  <si>
    <t xml:space="preserve"> 2255^</t>
  </si>
  <si>
    <t xml:space="preserve"> 3117^</t>
  </si>
  <si>
    <t xml:space="preserve"> 2798^</t>
  </si>
  <si>
    <t xml:space="preserve"> 2747^</t>
  </si>
  <si>
    <t xml:space="preserve"> 2312^</t>
  </si>
  <si>
    <t>SPLCV^_KF040467</t>
  </si>
  <si>
    <t xml:space="preserve"> 1241^</t>
  </si>
  <si>
    <t xml:space="preserve"> 304^</t>
  </si>
  <si>
    <t xml:space="preserve"> 122^</t>
  </si>
  <si>
    <t xml:space="preserve"> 174^</t>
  </si>
  <si>
    <t xml:space="preserve"> 1340^</t>
  </si>
  <si>
    <t xml:space="preserve"> 1070^</t>
  </si>
  <si>
    <t xml:space="preserve"> 1131^</t>
  </si>
  <si>
    <t xml:space="preserve"> 3126^</t>
  </si>
  <si>
    <t xml:space="preserve"> 2805^</t>
  </si>
  <si>
    <t xml:space="preserve"> 2753^</t>
  </si>
  <si>
    <t xml:space="preserve"> 651^</t>
  </si>
  <si>
    <t xml:space="preserve"> 1205^</t>
  </si>
  <si>
    <t xml:space="preserve"> 465^</t>
  </si>
  <si>
    <t xml:space="preserve"> 1000^</t>
  </si>
  <si>
    <t xml:space="preserve"> 487^</t>
  </si>
  <si>
    <t xml:space="preserve"> 1022^</t>
  </si>
  <si>
    <t xml:space="preserve"> 2311^</t>
  </si>
  <si>
    <t xml:space="preserve"> 1495^</t>
  </si>
  <si>
    <t xml:space="preserve"> 1282^</t>
  </si>
  <si>
    <t xml:space="preserve"> 1273^</t>
  </si>
  <si>
    <t xml:space="preserve"> 2275^</t>
  </si>
  <si>
    <t xml:space="preserve"> 1270^</t>
  </si>
  <si>
    <t xml:space="preserve"> 663^</t>
  </si>
  <si>
    <t xml:space="preserve"> 440^</t>
  </si>
  <si>
    <t xml:space="preserve"> 499^</t>
  </si>
  <si>
    <t xml:space="preserve"> 2295^</t>
  </si>
  <si>
    <t xml:space="preserve"> 2049^</t>
  </si>
  <si>
    <t xml:space="preserve"> 2022^</t>
  </si>
  <si>
    <t>SPLCV^_KF040467[P]</t>
  </si>
  <si>
    <t xml:space="preserve"> 1483^</t>
  </si>
  <si>
    <t xml:space="preserve"> 1261^</t>
  </si>
  <si>
    <t xml:space="preserve"> 1501^</t>
  </si>
  <si>
    <t xml:space="preserve"> 1279^</t>
  </si>
  <si>
    <t xml:space="preserve"> 1522^</t>
  </si>
  <si>
    <t xml:space="preserve"> 1252^</t>
  </si>
  <si>
    <t xml:space="preserve"> 1300^</t>
  </si>
  <si>
    <t xml:space="preserve"> 1915^</t>
  </si>
  <si>
    <t xml:space="preserve"> 2570^</t>
  </si>
  <si>
    <t xml:space="preserve"> 1628^</t>
  </si>
  <si>
    <t xml:space="preserve"> 2277^</t>
  </si>
  <si>
    <t xml:space="preserve"> 1644^</t>
  </si>
  <si>
    <t xml:space="preserve"> 2290^</t>
  </si>
  <si>
    <t xml:space="preserve"> 637^</t>
  </si>
  <si>
    <t xml:space="preserve"> 418^</t>
  </si>
  <si>
    <t xml:space="preserve"> 473^</t>
  </si>
  <si>
    <t xml:space="preserve"> 2328^</t>
  </si>
  <si>
    <t xml:space="preserve"> 710^</t>
  </si>
  <si>
    <t xml:space="preserve"> 523^</t>
  </si>
  <si>
    <t xml:space="preserve"> 546^</t>
  </si>
  <si>
    <t xml:space="preserve"> 2313^</t>
  </si>
  <si>
    <t xml:space="preserve"> 1067^</t>
  </si>
  <si>
    <t xml:space="preserve"> 860^</t>
  </si>
  <si>
    <t xml:space="preserve"> 884^</t>
  </si>
  <si>
    <t xml:space="preserve"> 734^</t>
  </si>
  <si>
    <t xml:space="preserve"> 1496^</t>
  </si>
  <si>
    <t xml:space="preserve"> 570^</t>
  </si>
  <si>
    <t xml:space="preserve"> 1274^</t>
  </si>
  <si>
    <t xml:space="preserve"> 793^</t>
  </si>
  <si>
    <t xml:space="preserve"> 558^</t>
  </si>
  <si>
    <t xml:space="preserve"> 1214^</t>
  </si>
  <si>
    <t xml:space="preserve"> 617^</t>
  </si>
  <si>
    <t xml:space="preserve"> 819^</t>
  </si>
  <si>
    <t xml:space="preserve"> 620^</t>
  </si>
  <si>
    <t xml:space="preserve"> 1281^</t>
  </si>
  <si>
    <t xml:space="preserve"> 643^</t>
  </si>
  <si>
    <t xml:space="preserve"> 1062^</t>
  </si>
  <si>
    <t xml:space="preserve"> 855^</t>
  </si>
  <si>
    <t xml:space="preserve"> 879^</t>
  </si>
  <si>
    <t xml:space="preserve"> 2322^</t>
  </si>
  <si>
    <t xml:space="preserve"> 134^</t>
  </si>
  <si>
    <t xml:space="preserve"> 36^</t>
  </si>
  <si>
    <t xml:space="preserve"> 1213^</t>
  </si>
  <si>
    <t xml:space="preserve"> 2269^</t>
  </si>
  <si>
    <t xml:space="preserve"> 1250^</t>
  </si>
  <si>
    <t xml:space="preserve"> 805^</t>
  </si>
  <si>
    <t xml:space="preserve"> 586^</t>
  </si>
  <si>
    <t xml:space="preserve"> 629^</t>
  </si>
  <si>
    <t xml:space="preserve"> 2588^</t>
  </si>
  <si>
    <t xml:space="preserve"> 2341^</t>
  </si>
  <si>
    <t xml:space="preserve"> 2308^</t>
  </si>
  <si>
    <t xml:space="preserve"> 2303^</t>
  </si>
  <si>
    <t xml:space="preserve"> 1034^</t>
  </si>
  <si>
    <t xml:space="preserve"> 821^</t>
  </si>
  <si>
    <t xml:space="preserve"> 851^</t>
  </si>
  <si>
    <t xml:space="preserve"> 1063^</t>
  </si>
  <si>
    <t xml:space="preserve"> 856^</t>
  </si>
  <si>
    <t xml:space="preserve"> 880^</t>
  </si>
  <si>
    <t xml:space="preserve"> 1232^</t>
  </si>
  <si>
    <t xml:space="preserve"> 1830^</t>
  </si>
  <si>
    <t xml:space="preserve"> 1534^</t>
  </si>
  <si>
    <t xml:space="preserve"> 1580^</t>
  </si>
  <si>
    <t xml:space="preserve"> 2247^</t>
  </si>
  <si>
    <t xml:space="preserve"> 1310^</t>
  </si>
  <si>
    <t xml:space="preserve"> 1440^</t>
  </si>
  <si>
    <t xml:space="preserve"> 1101^</t>
  </si>
  <si>
    <t xml:space="preserve"> 1230^</t>
  </si>
  <si>
    <t xml:space="preserve"> 1227^</t>
  </si>
  <si>
    <t xml:space="preserve"> 1225^</t>
  </si>
  <si>
    <t xml:space="preserve"> 80^</t>
  </si>
  <si>
    <t xml:space="preserve"> 26^</t>
  </si>
  <si>
    <t xml:space="preserve"> 27^</t>
  </si>
  <si>
    <t xml:space="preserve"> 1084^</t>
  </si>
  <si>
    <t xml:space="preserve"> 1091^</t>
  </si>
  <si>
    <t xml:space="preserve"> 2331^</t>
  </si>
  <si>
    <t xml:space="preserve"> 1228^</t>
  </si>
  <si>
    <t xml:space="preserve"> 1520^</t>
  </si>
  <si>
    <t xml:space="preserve"> 1298^</t>
  </si>
  <si>
    <t xml:space="preserve"> 1264^</t>
  </si>
  <si>
    <t xml:space="preserve"> 1828^</t>
  </si>
  <si>
    <t xml:space="preserve"> 1532^</t>
  </si>
  <si>
    <t xml:space="preserve"> 1578^</t>
  </si>
  <si>
    <t xml:space="preserve"> 2482^</t>
  </si>
  <si>
    <t xml:space="preserve"> 2181^</t>
  </si>
  <si>
    <t xml:space="preserve"> 2203^</t>
  </si>
  <si>
    <t xml:space="preserve"> 1858^</t>
  </si>
  <si>
    <t xml:space="preserve"> 1562^</t>
  </si>
  <si>
    <t xml:space="preserve"> 1605^</t>
  </si>
  <si>
    <t xml:space="preserve"> 1069^</t>
  </si>
  <si>
    <t xml:space="preserve"> 826^</t>
  </si>
  <si>
    <t xml:space="preserve"> 886^</t>
  </si>
  <si>
    <t xml:space="preserve"> 998^</t>
  </si>
  <si>
    <t xml:space="preserve"> 1280^</t>
  </si>
  <si>
    <t xml:space="preserve"> 1255^</t>
  </si>
  <si>
    <t xml:space="preserve"> 228^</t>
  </si>
  <si>
    <t xml:space="preserve"> 98^</t>
  </si>
  <si>
    <t xml:space="preserve"> 107^</t>
  </si>
  <si>
    <t xml:space="preserve"> 1314^</t>
  </si>
  <si>
    <t xml:space="preserve"> 1105^</t>
  </si>
  <si>
    <t xml:space="preserve"> 1331^</t>
  </si>
  <si>
    <t xml:space="preserve"> 1408^</t>
  </si>
  <si>
    <t xml:space="preserve"> 1065^</t>
  </si>
  <si>
    <t xml:space="preserve"> 1141^</t>
  </si>
  <si>
    <t xml:space="preserve"> 1122^</t>
  </si>
  <si>
    <t xml:space="preserve"> 1195^</t>
  </si>
  <si>
    <t xml:space="preserve"> 1413^</t>
  </si>
  <si>
    <t xml:space="preserve"> 1066^</t>
  </si>
  <si>
    <t xml:space="preserve"> 1198^</t>
  </si>
  <si>
    <t xml:space="preserve"> 1087^</t>
  </si>
  <si>
    <t xml:space="preserve"> 1200^</t>
  </si>
  <si>
    <t xml:space="preserve"> 1398^</t>
  </si>
  <si>
    <t xml:space="preserve"> 1146^</t>
  </si>
  <si>
    <t xml:space="preserve"> 1185^</t>
  </si>
  <si>
    <t xml:space="preserve"> 1224^</t>
  </si>
  <si>
    <t xml:space="preserve"> 2340^</t>
  </si>
  <si>
    <t xml:space="preserve"> 2301^</t>
  </si>
  <si>
    <t xml:space="preserve"> 1068^</t>
  </si>
  <si>
    <t xml:space="preserve"> 828^</t>
  </si>
  <si>
    <t xml:space="preserve"> 885^</t>
  </si>
  <si>
    <t xml:space="preserve"> 3039^</t>
  </si>
  <si>
    <t xml:space="preserve"> 2697^</t>
  </si>
  <si>
    <t xml:space="preserve"> 2716^</t>
  </si>
  <si>
    <t xml:space="preserve"> 2066^</t>
  </si>
  <si>
    <t xml:space="preserve"> 2544^</t>
  </si>
  <si>
    <t xml:space="preserve"> 1825^</t>
  </si>
  <si>
    <t xml:space="preserve"> 2297^</t>
  </si>
  <si>
    <t xml:space="preserve"> 1795^</t>
  </si>
  <si>
    <t xml:space="preserve"> 2264^</t>
  </si>
  <si>
    <t xml:space="preserve"> 252^</t>
  </si>
  <si>
    <t xml:space="preserve"> 1457^</t>
  </si>
  <si>
    <t xml:space="preserve"> 79^</t>
  </si>
  <si>
    <t xml:space="preserve"> 123^</t>
  </si>
  <si>
    <t xml:space="preserve"> 1238^</t>
  </si>
  <si>
    <t xml:space="preserve"> 288^</t>
  </si>
  <si>
    <t xml:space="preserve"> 106^</t>
  </si>
  <si>
    <t xml:space="preserve"> 158^</t>
  </si>
  <si>
    <t xml:space="preserve"> 3043^</t>
  </si>
  <si>
    <t xml:space="preserve"> 2706^</t>
  </si>
  <si>
    <t xml:space="preserve"> 356^</t>
  </si>
  <si>
    <t xml:space="preserve"> 2717^</t>
  </si>
  <si>
    <t xml:space="preserve"> 397^</t>
  </si>
  <si>
    <t xml:space="preserve"> 2330^</t>
  </si>
  <si>
    <t xml:space="preserve"> 824^</t>
  </si>
  <si>
    <t xml:space="preserve"> 1308^</t>
  </si>
  <si>
    <t xml:space="preserve"> 2494^</t>
  </si>
  <si>
    <t xml:space="preserve"> 2194^</t>
  </si>
  <si>
    <t xml:space="preserve"> 2215^</t>
  </si>
  <si>
    <t xml:space="preserve"> 1260^</t>
  </si>
  <si>
    <t xml:space="preserve"> 2580^</t>
  </si>
  <si>
    <t xml:space="preserve"> 2279^</t>
  </si>
  <si>
    <t xml:space="preserve"> 2300^</t>
  </si>
  <si>
    <t xml:space="preserve"> 1973^</t>
  </si>
  <si>
    <t xml:space="preserve"> 1283^</t>
  </si>
  <si>
    <t xml:space="preserve"> 1731^</t>
  </si>
  <si>
    <t xml:space="preserve"> 1702^</t>
  </si>
  <si>
    <t xml:space="preserve"> 2576^</t>
  </si>
  <si>
    <t xml:space="preserve"> 2274^</t>
  </si>
  <si>
    <t xml:space="preserve"> 2296^</t>
  </si>
  <si>
    <t xml:space="preserve"> 843^</t>
  </si>
  <si>
    <t xml:space="preserve"> 642^</t>
  </si>
  <si>
    <t xml:space="preserve"> 667^</t>
  </si>
  <si>
    <t xml:space="preserve"> 767^</t>
  </si>
  <si>
    <t xml:space="preserve"> 2025^</t>
  </si>
  <si>
    <t xml:space="preserve"> 533^</t>
  </si>
  <si>
    <t xml:space="preserve"> 1732^</t>
  </si>
  <si>
    <t xml:space="preserve"> 591^</t>
  </si>
  <si>
    <t xml:space="preserve"> 1754^</t>
  </si>
  <si>
    <t xml:space="preserve"> 271^</t>
  </si>
  <si>
    <t xml:space="preserve"> 96^</t>
  </si>
  <si>
    <t xml:space="preserve"> 141^</t>
  </si>
  <si>
    <t xml:space="preserve"> 1321^</t>
  </si>
  <si>
    <t xml:space="preserve"> 1052^</t>
  </si>
  <si>
    <t xml:space="preserve"> 1112^</t>
  </si>
  <si>
    <t xml:space="preserve"> 395^</t>
  </si>
  <si>
    <t xml:space="preserve"> 224^</t>
  </si>
  <si>
    <t xml:space="preserve"> 861^</t>
  </si>
  <si>
    <t xml:space="preserve"> 239^</t>
  </si>
  <si>
    <t xml:space="preserve"> 2048^</t>
  </si>
  <si>
    <t xml:space="preserve"> 159^</t>
  </si>
  <si>
    <t xml:space="preserve"> 1807^</t>
  </si>
  <si>
    <t xml:space="preserve"> 69^</t>
  </si>
  <si>
    <t xml:space="preserve"> 1777^</t>
  </si>
  <si>
    <t xml:space="preserve"> 82^</t>
  </si>
  <si>
    <t xml:space="preserve"> 2375^</t>
  </si>
  <si>
    <t xml:space="preserve"> 2085^</t>
  </si>
  <si>
    <t xml:space="preserve"> 2253^</t>
  </si>
  <si>
    <t xml:space="preserve"> 2096^</t>
  </si>
  <si>
    <t xml:space="preserve"> 654^</t>
  </si>
  <si>
    <t xml:space="preserve"> 429^</t>
  </si>
  <si>
    <t xml:space="preserve"> 490^</t>
  </si>
  <si>
    <t xml:space="preserve"> 280^</t>
  </si>
  <si>
    <t xml:space="preserve"> 135^</t>
  </si>
  <si>
    <t xml:space="preserve"> 150^</t>
  </si>
  <si>
    <t xml:space="preserve"> 2371^</t>
  </si>
  <si>
    <t xml:space="preserve"> 2238^</t>
  </si>
  <si>
    <t xml:space="preserve"> 2092^</t>
  </si>
  <si>
    <t xml:space="preserve"> 2286^</t>
  </si>
  <si>
    <t xml:space="preserve"> 1030^</t>
  </si>
  <si>
    <t xml:space="preserve"> 1985^</t>
  </si>
  <si>
    <t xml:space="preserve"> 786^</t>
  </si>
  <si>
    <t xml:space="preserve"> 2013^</t>
  </si>
  <si>
    <t xml:space="preserve"> 847^</t>
  </si>
  <si>
    <t xml:space="preserve"> 1785^</t>
  </si>
  <si>
    <t xml:space="preserve"> 1267^</t>
  </si>
  <si>
    <t xml:space="preserve"> 1523^</t>
  </si>
  <si>
    <t xml:space="preserve"> 1535^</t>
  </si>
  <si>
    <t xml:space="preserve"> 1964^</t>
  </si>
  <si>
    <t xml:space="preserve"> 787^</t>
  </si>
  <si>
    <t xml:space="preserve"> 1991^</t>
  </si>
  <si>
    <t xml:space="preserve"> 282^</t>
  </si>
  <si>
    <t xml:space="preserve"> 102^</t>
  </si>
  <si>
    <t xml:space="preserve"> 152^</t>
  </si>
  <si>
    <t xml:space="preserve"> 3082^</t>
  </si>
  <si>
    <t xml:space="preserve"> 2787^</t>
  </si>
  <si>
    <t xml:space="preserve"> 2729^</t>
  </si>
  <si>
    <t xml:space="preserve"> 2942^</t>
  </si>
  <si>
    <t xml:space="preserve"> 2668^</t>
  </si>
  <si>
    <t xml:space="preserve"> 2638^</t>
  </si>
  <si>
    <t xml:space="preserve"> 2968^</t>
  </si>
  <si>
    <t xml:space="preserve"> 3124^</t>
  </si>
  <si>
    <t xml:space="preserve"> 2674^</t>
  </si>
  <si>
    <t xml:space="preserve"> 2794^</t>
  </si>
  <si>
    <t xml:space="preserve"> 2661^</t>
  </si>
  <si>
    <t xml:space="preserve"> 2752^</t>
  </si>
  <si>
    <t xml:space="preserve"> 1288^</t>
  </si>
  <si>
    <t xml:space="preserve"> 392^</t>
  </si>
  <si>
    <t xml:space="preserve"> 215^</t>
  </si>
  <si>
    <t xml:space="preserve"> 236^</t>
  </si>
  <si>
    <t xml:space="preserve"> 3125^</t>
  </si>
  <si>
    <t xml:space="preserve"> 2801^</t>
  </si>
  <si>
    <t xml:space="preserve"> 1245^</t>
  </si>
  <si>
    <t xml:space="preserve"> 1515^</t>
  </si>
  <si>
    <t xml:space="preserve"> 1293^</t>
  </si>
  <si>
    <t xml:space="preserve"> 2828^</t>
  </si>
  <si>
    <t xml:space="preserve"> 2525^</t>
  </si>
  <si>
    <t xml:space="preserve"> 2545^</t>
  </si>
  <si>
    <t xml:space="preserve"> 1521^</t>
  </si>
  <si>
    <t xml:space="preserve"> 857^</t>
  </si>
  <si>
    <t xml:space="preserve"> 1307^</t>
  </si>
  <si>
    <t xml:space="preserve"> 1299^</t>
  </si>
  <si>
    <t xml:space="preserve"> 3112^</t>
  </si>
  <si>
    <t xml:space="preserve"> 2070^</t>
  </si>
  <si>
    <t xml:space="preserve"> 2745^</t>
  </si>
  <si>
    <t xml:space="preserve"> 2421^</t>
  </si>
  <si>
    <t xml:space="preserve"> 2099^</t>
  </si>
  <si>
    <t xml:space="preserve"> 2142^</t>
  </si>
  <si>
    <t xml:space="preserve"> 3135^</t>
  </si>
  <si>
    <t xml:space="preserve"> 2830^</t>
  </si>
  <si>
    <t xml:space="preserve"> 2761^</t>
  </si>
  <si>
    <t xml:space="preserve"> 708^</t>
  </si>
  <si>
    <t xml:space="preserve"> 1410^</t>
  </si>
  <si>
    <t xml:space="preserve"> 483^</t>
  </si>
  <si>
    <t xml:space="preserve"> 1159^</t>
  </si>
  <si>
    <t xml:space="preserve"> 544^</t>
  </si>
  <si>
    <t xml:space="preserve"> 1197^</t>
  </si>
  <si>
    <t xml:space="preserve"> 644^</t>
  </si>
  <si>
    <t xml:space="preserve"> 1174^</t>
  </si>
  <si>
    <t xml:space="preserve"> 457^</t>
  </si>
  <si>
    <t xml:space="preserve"> 968^</t>
  </si>
  <si>
    <t xml:space="preserve"> 480^</t>
  </si>
  <si>
    <t xml:space="preserve"> 991^</t>
  </si>
  <si>
    <t xml:space="preserve"> 51^</t>
  </si>
  <si>
    <t xml:space="preserve"> 8^</t>
  </si>
  <si>
    <t xml:space="preserve"> 9^</t>
  </si>
  <si>
    <t xml:space="preserve"> 2329^</t>
  </si>
  <si>
    <t xml:space="preserve"> 1507^</t>
  </si>
  <si>
    <t xml:space="preserve"> 1256^</t>
  </si>
  <si>
    <t xml:space="preserve"> 2012^</t>
  </si>
  <si>
    <t xml:space="preserve"> 2023^</t>
  </si>
  <si>
    <t xml:space="preserve"> 2120^</t>
  </si>
  <si>
    <t xml:space="preserve"> 2285^</t>
  </si>
  <si>
    <t xml:space="preserve"> 1873^</t>
  </si>
  <si>
    <t xml:space="preserve"> 2038^</t>
  </si>
  <si>
    <t xml:space="preserve"> 1847^</t>
  </si>
  <si>
    <t xml:space="preserve"> 2067^</t>
  </si>
  <si>
    <t xml:space="preserve"> 2532^</t>
  </si>
  <si>
    <t xml:space="preserve"> 1822^</t>
  </si>
  <si>
    <t xml:space="preserve"> 2281^</t>
  </si>
  <si>
    <t xml:space="preserve"> 1796^</t>
  </si>
  <si>
    <t xml:space="preserve"> 2252^</t>
  </si>
  <si>
    <t xml:space="preserve"> 270^</t>
  </si>
  <si>
    <t xml:space="preserve"> 120^</t>
  </si>
  <si>
    <t xml:space="preserve"> 140^</t>
  </si>
  <si>
    <t xml:space="preserve"> 2571^</t>
  </si>
  <si>
    <t xml:space="preserve"> 2291^</t>
  </si>
  <si>
    <t xml:space="preserve"> 3059^</t>
  </si>
  <si>
    <t xml:space="preserve"> 2734^</t>
  </si>
  <si>
    <t xml:space="preserve"> 2722^</t>
  </si>
  <si>
    <t xml:space="preserve"> 244^</t>
  </si>
  <si>
    <t xml:space="preserve"> 789^</t>
  </si>
  <si>
    <t xml:space="preserve"> 74^</t>
  </si>
  <si>
    <t xml:space="preserve"> 557^</t>
  </si>
  <si>
    <t xml:space="preserve"> 117^</t>
  </si>
  <si>
    <t xml:space="preserve"> 613^</t>
  </si>
  <si>
    <t xml:space="preserve"> 1181^</t>
  </si>
  <si>
    <t xml:space="preserve"> 1426^</t>
  </si>
  <si>
    <t xml:space="preserve"> 2374^</t>
  </si>
  <si>
    <t xml:space="preserve"> 2134^</t>
  </si>
  <si>
    <t xml:space="preserve"> 2095^</t>
  </si>
  <si>
    <t xml:space="preserve"> 1173^</t>
  </si>
  <si>
    <t xml:space="preserve"> 970^</t>
  </si>
  <si>
    <t xml:space="preserve"> 990^</t>
  </si>
  <si>
    <t xml:space="preserve"> 3091^</t>
  </si>
  <si>
    <t xml:space="preserve"> 2332^</t>
  </si>
  <si>
    <t xml:space="preserve"> 2777^</t>
  </si>
  <si>
    <t xml:space="preserve"> 2736^</t>
  </si>
  <si>
    <t xml:space="preserve"> 1064^</t>
  </si>
  <si>
    <t xml:space="preserve"> 1923^</t>
  </si>
  <si>
    <t xml:space="preserve"> 1652^</t>
  </si>
  <si>
    <t xml:space="preserve"> 1443^</t>
  </si>
  <si>
    <t xml:space="preserve"> 1201^</t>
  </si>
  <si>
    <t xml:space="preserve"> 622^</t>
  </si>
  <si>
    <t xml:space="preserve"> 404^</t>
  </si>
  <si>
    <t xml:space="preserve"> 458^</t>
  </si>
  <si>
    <t xml:space="preserve"> 57^</t>
  </si>
  <si>
    <t xml:space="preserve"> 12^</t>
  </si>
  <si>
    <t xml:space="preserve"> 10^</t>
  </si>
  <si>
    <t xml:space="preserve"> 121^</t>
  </si>
  <si>
    <t xml:space="preserve"> 928^</t>
  </si>
  <si>
    <t xml:space="preserve"> 2960^</t>
  </si>
  <si>
    <t xml:space="preserve"> 3119^</t>
  </si>
  <si>
    <t xml:space="preserve"> 2683^</t>
  </si>
  <si>
    <t xml:space="preserve"> 2806^</t>
  </si>
  <si>
    <t xml:space="preserve"> 2654^</t>
  </si>
  <si>
    <t xml:space="preserve"> 2749^</t>
  </si>
  <si>
    <t xml:space="preserve"> 1820^</t>
  </si>
  <si>
    <t xml:space="preserve"> 1525^</t>
  </si>
  <si>
    <t xml:space="preserve"> 2741^</t>
  </si>
  <si>
    <t xml:space="preserve"> 1570^</t>
  </si>
  <si>
    <t xml:space="preserve"> 142^</t>
  </si>
  <si>
    <t xml:space="preserve"> 279^</t>
  </si>
  <si>
    <t xml:space="preserve"> 54^</t>
  </si>
  <si>
    <t xml:space="preserve"> 149^</t>
  </si>
  <si>
    <t xml:space="preserve"> 42^</t>
  </si>
  <si>
    <t xml:space="preserve"> 1^</t>
  </si>
  <si>
    <t xml:space="preserve"> 1286^</t>
  </si>
  <si>
    <t xml:space="preserve"> 2534^</t>
  </si>
  <si>
    <t xml:space="preserve"> 2784^</t>
  </si>
  <si>
    <t xml:space="preserve"> 2518^</t>
  </si>
  <si>
    <t xml:space="preserve"> 1423^</t>
  </si>
  <si>
    <t xml:space="preserve"> 1210^</t>
  </si>
  <si>
    <t xml:space="preserve"> 2575^</t>
  </si>
  <si>
    <t xml:space="preserve"> 2323^</t>
  </si>
  <si>
    <t xml:space="preserve"> 1251^</t>
  </si>
  <si>
    <t xml:space="preserve"> 1015^</t>
  </si>
  <si>
    <t xml:space="preserve"> 771^</t>
  </si>
  <si>
    <t xml:space="preserve"> 986^</t>
  </si>
  <si>
    <t xml:space="preserve"> 832^</t>
  </si>
  <si>
    <t xml:space="preserve"> 1047^</t>
  </si>
  <si>
    <t xml:space="preserve"> 1418^</t>
  </si>
  <si>
    <t xml:space="preserve"> 1189^</t>
  </si>
  <si>
    <t xml:space="preserve"> 3118^</t>
  </si>
  <si>
    <t xml:space="preserve"> 2800^</t>
  </si>
  <si>
    <t xml:space="preserve"> 2748^</t>
  </si>
  <si>
    <t xml:space="preserve"> 2605^</t>
  </si>
  <si>
    <t xml:space="preserve"> 3051^</t>
  </si>
  <si>
    <t xml:space="preserve"> 2358^</t>
  </si>
  <si>
    <t xml:space="preserve"> 2325^</t>
  </si>
  <si>
    <t xml:space="preserve"> 2718^</t>
  </si>
  <si>
    <t xml:space="preserve"> 2803^</t>
  </si>
  <si>
    <t xml:space="preserve"> 2829^</t>
  </si>
  <si>
    <t xml:space="preserve"> 3056^</t>
  </si>
  <si>
    <t xml:space="preserve"> 2538^</t>
  </si>
  <si>
    <t xml:space="preserve"> 2727^</t>
  </si>
  <si>
    <t xml:space="preserve"> 2546^</t>
  </si>
  <si>
    <t xml:space="preserve"> 2648^</t>
  </si>
  <si>
    <t xml:space="preserve"> 3058^</t>
  </si>
  <si>
    <t xml:space="preserve"> 2382^</t>
  </si>
  <si>
    <t xml:space="preserve"> 2368^</t>
  </si>
  <si>
    <t xml:space="preserve"> 1937^</t>
  </si>
  <si>
    <t xml:space="preserve"> 1696^</t>
  </si>
  <si>
    <t xml:space="preserve"> 1666^</t>
  </si>
  <si>
    <t xml:space="preserve"> 2426^</t>
  </si>
  <si>
    <t xml:space="preserve"> 2151^</t>
  </si>
  <si>
    <t xml:space="preserve"> 2302^</t>
  </si>
  <si>
    <t xml:space="preserve"> 2147^</t>
  </si>
  <si>
    <t xml:space="preserve"> 2610^</t>
  </si>
  <si>
    <t xml:space="preserve"> 2363^</t>
  </si>
  <si>
    <t xml:space="preserve"> 770^</t>
  </si>
  <si>
    <t xml:space="preserve"> 1278^</t>
  </si>
  <si>
    <t xml:space="preserve"> 594^</t>
  </si>
  <si>
    <t xml:space="preserve"> 3108^</t>
  </si>
  <si>
    <t xml:space="preserve"> 582^</t>
  </si>
  <si>
    <t xml:space="preserve"> 2728^</t>
  </si>
  <si>
    <t xml:space="preserve"> 364^</t>
  </si>
  <si>
    <t xml:space="preserve"> 58^</t>
  </si>
  <si>
    <t xml:space="preserve"> 377^</t>
  </si>
  <si>
    <t xml:space="preserve"> 209^</t>
  </si>
  <si>
    <t xml:space="preserve"> 11^</t>
  </si>
  <si>
    <t xml:space="preserve"> 2516^</t>
  </si>
  <si>
    <t xml:space="preserve"> 2236^</t>
  </si>
  <si>
    <t xml:space="preserve"> 2662^</t>
  </si>
  <si>
    <t xml:space="preserve"> 1500^</t>
  </si>
  <si>
    <t xml:space="preserve"> 1240^</t>
  </si>
  <si>
    <t xml:space="preserve"> 2839^</t>
  </si>
  <si>
    <t xml:space="preserve"> 3139^</t>
  </si>
  <si>
    <t xml:space="preserve"> 2585^</t>
  </si>
  <si>
    <t xml:space="preserve"> 2821^</t>
  </si>
  <si>
    <t xml:space="preserve"> 2556^</t>
  </si>
  <si>
    <t xml:space="preserve"> 2765^</t>
  </si>
  <si>
    <t xml:space="preserve"> 2838^</t>
  </si>
  <si>
    <t xml:space="preserve"> 2541^</t>
  </si>
  <si>
    <t xml:space="preserve"> 2555^</t>
  </si>
  <si>
    <t xml:space="preserve"> 2310^</t>
  </si>
  <si>
    <t xml:space="preserve"> 2557^</t>
  </si>
  <si>
    <t xml:space="preserve"> 1557^</t>
  </si>
  <si>
    <t xml:space="preserve"> 1323^</t>
  </si>
  <si>
    <t xml:space="preserve"> 264^</t>
  </si>
  <si>
    <t xml:space="preserve"> 1939^</t>
  </si>
  <si>
    <t xml:space="preserve"> 1963^</t>
  </si>
  <si>
    <t xml:space="preserve"> 2184^</t>
  </si>
  <si>
    <t xml:space="preserve"> 1886^</t>
  </si>
  <si>
    <t xml:space="preserve"> 2073^</t>
  </si>
  <si>
    <t xml:space="preserve"> 1911^</t>
  </si>
  <si>
    <t xml:space="preserve"> 688^</t>
  </si>
  <si>
    <t xml:space="preserve"> 1014^</t>
  </si>
  <si>
    <t xml:space="preserve"> 497^</t>
  </si>
  <si>
    <t xml:space="preserve"> 524^</t>
  </si>
  <si>
    <t xml:space="preserve"> 699^</t>
  </si>
  <si>
    <t xml:space="preserve"> 509^</t>
  </si>
  <si>
    <t xml:space="preserve"> 809^</t>
  </si>
  <si>
    <t xml:space="preserve"> 535^</t>
  </si>
  <si>
    <t xml:space="preserve"> 143^</t>
  </si>
  <si>
    <t xml:space="preserve"> 41^</t>
  </si>
  <si>
    <t xml:space="preserve"> 776^</t>
  </si>
  <si>
    <t xml:space="preserve"> 541^</t>
  </si>
  <si>
    <t xml:space="preserve"> 600^</t>
  </si>
  <si>
    <t xml:space="preserve"> 1746^</t>
  </si>
  <si>
    <t xml:space="preserve"> 1912^</t>
  </si>
  <si>
    <t xml:space="preserve"> 1449^</t>
  </si>
  <si>
    <t xml:space="preserve"> 1615^</t>
  </si>
  <si>
    <t xml:space="preserve"> 1322^</t>
  </si>
  <si>
    <t xml:space="preserve"> 1053^</t>
  </si>
  <si>
    <t xml:space="preserve"> 1113^</t>
  </si>
  <si>
    <t xml:space="preserve"> 1090^</t>
  </si>
  <si>
    <t xml:space="preserve"> 818^</t>
  </si>
  <si>
    <t xml:space="preserve"> 619^</t>
  </si>
  <si>
    <t xml:space="preserve"> 52^</t>
  </si>
  <si>
    <t xml:space="preserve"> 682^</t>
  </si>
  <si>
    <t xml:space="preserve"> 518^</t>
  </si>
  <si>
    <t xml:space="preserve"> 1441^</t>
  </si>
  <si>
    <t xml:space="preserve"> 1229^</t>
  </si>
  <si>
    <t xml:space="preserve"> 2149^</t>
  </si>
  <si>
    <t xml:space="preserve"> 201^</t>
  </si>
  <si>
    <t xml:space="preserve"> 1852^</t>
  </si>
  <si>
    <t xml:space="preserve"> 64^</t>
  </si>
  <si>
    <t xml:space="preserve"> 1876^</t>
  </si>
  <si>
    <t xml:space="preserve"> 1593^</t>
  </si>
  <si>
    <t xml:space="preserve"> 1367^</t>
  </si>
  <si>
    <t xml:space="preserve"> 1358^</t>
  </si>
  <si>
    <t xml:space="preserve"> 2809^</t>
  </si>
  <si>
    <t xml:space="preserve"> 128^</t>
  </si>
  <si>
    <t xml:space="preserve"> 2526^</t>
  </si>
  <si>
    <t xml:space="preserve"> 43^</t>
  </si>
  <si>
    <t xml:space="preserve"> 73^</t>
  </si>
  <si>
    <t xml:space="preserve"> 296^</t>
  </si>
  <si>
    <t xml:space="preserve"> 114^</t>
  </si>
  <si>
    <t xml:space="preserve"> 166^</t>
  </si>
  <si>
    <t xml:space="preserve"> 1136^</t>
  </si>
  <si>
    <t xml:space="preserve"> 909^</t>
  </si>
  <si>
    <t xml:space="preserve"> 953^</t>
  </si>
  <si>
    <t xml:space="preserve"> 1186^</t>
  </si>
  <si>
    <t xml:space="preserve"> 606^</t>
  </si>
  <si>
    <t xml:space="preserve"> 980^</t>
  </si>
  <si>
    <t xml:space="preserve"> 1003^</t>
  </si>
  <si>
    <t xml:space="preserve"> 384^</t>
  </si>
  <si>
    <t xml:space="preserve"> 213^</t>
  </si>
  <si>
    <t xml:space="preserve"> 2350^</t>
  </si>
  <si>
    <t xml:space="preserve"> 2106^</t>
  </si>
  <si>
    <t xml:space="preserve"> 2795^</t>
  </si>
  <si>
    <t xml:space="preserve"> 2077^</t>
  </si>
  <si>
    <t xml:space="preserve"> 1928^</t>
  </si>
  <si>
    <t xml:space="preserve"> 2528^</t>
  </si>
  <si>
    <t xml:space="preserve"> 1685^</t>
  </si>
  <si>
    <t xml:space="preserve"> 1657^</t>
  </si>
  <si>
    <t xml:space="preserve"> 2248^</t>
  </si>
  <si>
    <t xml:space="preserve"> 2634^</t>
  </si>
  <si>
    <t xml:space="preserve"> 2346^</t>
  </si>
  <si>
    <t xml:space="preserve"> 2354^</t>
  </si>
  <si>
    <t xml:space="preserve"> 1596^</t>
  </si>
  <si>
    <t xml:space="preserve"> 1343^</t>
  </si>
  <si>
    <t xml:space="preserve"> 1361^</t>
  </si>
  <si>
    <t xml:space="preserve"> 2082^</t>
  </si>
  <si>
    <t xml:space="preserve"> 1841^</t>
  </si>
  <si>
    <t xml:space="preserve"> 1811^</t>
  </si>
  <si>
    <t xml:space="preserve"> 126^</t>
  </si>
  <si>
    <t xml:space="preserve"> 71^</t>
  </si>
  <si>
    <t xml:space="preserve"> 2406^</t>
  </si>
  <si>
    <t xml:space="preserve"> 2107^</t>
  </si>
  <si>
    <t xml:space="preserve"> 2278^</t>
  </si>
  <si>
    <t xml:space="preserve"> 2127^</t>
  </si>
  <si>
    <t xml:space="preserve"> 294^</t>
  </si>
  <si>
    <t xml:space="preserve"> 164^</t>
  </si>
  <si>
    <t xml:space="preserve"> 2233^</t>
  </si>
  <si>
    <t xml:space="preserve"> 1987^</t>
  </si>
  <si>
    <t xml:space="preserve"> 1960^</t>
  </si>
  <si>
    <t xml:space="preserve"> 318^</t>
  </si>
  <si>
    <t xml:space="preserve"> 138^</t>
  </si>
  <si>
    <t xml:space="preserve"> 1770^</t>
  </si>
  <si>
    <t xml:space="preserve"> 188^</t>
  </si>
  <si>
    <t xml:space="preserve"> 1799^</t>
  </si>
  <si>
    <t xml:space="preserve"> 1430^</t>
  </si>
  <si>
    <t xml:space="preserve"> 1217^</t>
  </si>
  <si>
    <t xml:space="preserve"> 1335^</t>
  </si>
  <si>
    <t xml:space="preserve"> 1670^</t>
  </si>
  <si>
    <t xml:space="preserve"> 1434^</t>
  </si>
  <si>
    <t xml:space="preserve"> 1126^</t>
  </si>
  <si>
    <t xml:space="preserve"> 2367^</t>
  </si>
  <si>
    <t xml:space="preserve"> 2567^</t>
  </si>
  <si>
    <t xml:space="preserve"> 2064^</t>
  </si>
  <si>
    <t xml:space="preserve"> 2263^</t>
  </si>
  <si>
    <t xml:space="preserve"> 2088^</t>
  </si>
  <si>
    <t xml:space="preserve"> 2287^</t>
  </si>
  <si>
    <t xml:space="preserve"> 314^</t>
  </si>
  <si>
    <t xml:space="preserve"> 1986^</t>
  </si>
  <si>
    <t xml:space="preserve"> 169^</t>
  </si>
  <si>
    <t xml:space="preserve"> 1975^</t>
  </si>
  <si>
    <t xml:space="preserve"> 184^</t>
  </si>
  <si>
    <t xml:space="preserve"> 1864^</t>
  </si>
  <si>
    <t xml:space="preserve"> 1568^</t>
  </si>
  <si>
    <t xml:space="preserve"> 1611^</t>
  </si>
  <si>
    <t xml:space="preserve"> 2424^</t>
  </si>
  <si>
    <t xml:space="preserve"> 2175^</t>
  </si>
  <si>
    <t xml:space="preserve"> 2145^</t>
  </si>
  <si>
    <t xml:space="preserve"> 2370^</t>
  </si>
  <si>
    <t xml:space="preserve"> 2091^</t>
  </si>
  <si>
    <t xml:space="preserve"> 2692^</t>
  </si>
  <si>
    <t xml:space="preserve"> 583^</t>
  </si>
  <si>
    <t xml:space="preserve"> 87^</t>
  </si>
  <si>
    <t xml:space="preserve"> 363^</t>
  </si>
  <si>
    <t xml:space="preserve"> 419^</t>
  </si>
  <si>
    <t xml:space="preserve"> 1345^</t>
  </si>
  <si>
    <t xml:space="preserve"> 3132^</t>
  </si>
  <si>
    <t xml:space="preserve"> 2758^</t>
  </si>
  <si>
    <t xml:space="preserve"> 3131^</t>
  </si>
  <si>
    <t xml:space="preserve"> 2792^</t>
  </si>
  <si>
    <t xml:space="preserve"> 2757^</t>
  </si>
  <si>
    <t xml:space="preserve"> 2775^</t>
  </si>
  <si>
    <t xml:space="preserve"> 70^</t>
  </si>
  <si>
    <t xml:space="preserve"> 2881^</t>
  </si>
  <si>
    <t xml:space="preserve"> 1626^</t>
  </si>
  <si>
    <t xml:space="preserve"> 2618^</t>
  </si>
  <si>
    <t xml:space="preserve"> 2598^</t>
  </si>
  <si>
    <t xml:space="preserve"> 495^</t>
  </si>
  <si>
    <t xml:space="preserve"> 1846^</t>
  </si>
  <si>
    <t xml:space="preserve"> 788^</t>
  </si>
  <si>
    <t xml:space="preserve"> 553^</t>
  </si>
  <si>
    <t xml:space="preserve"> 612^</t>
  </si>
  <si>
    <t xml:space="preserve"> 1375^</t>
  </si>
  <si>
    <t xml:space="preserve"> 2373^</t>
  </si>
  <si>
    <t xml:space="preserve"> 1160^</t>
  </si>
  <si>
    <t xml:space="preserve"> 2125^</t>
  </si>
  <si>
    <t xml:space="preserve"> 1162^</t>
  </si>
  <si>
    <t xml:space="preserve"> 2094^</t>
  </si>
  <si>
    <t xml:space="preserve"> 1191^</t>
  </si>
  <si>
    <t xml:space="preserve"> 1802^</t>
  </si>
  <si>
    <t xml:space="preserve"> 1008^</t>
  </si>
  <si>
    <t xml:space="preserve"> 2416^</t>
  </si>
  <si>
    <t xml:space="preserve"> 2176^</t>
  </si>
  <si>
    <t xml:space="preserve"> 2799^</t>
  </si>
  <si>
    <t xml:space="preserve"> 2137^</t>
  </si>
  <si>
    <t xml:space="preserve"> 1366^</t>
  </si>
  <si>
    <t xml:space="preserve"> 2817^</t>
  </si>
  <si>
    <t xml:space="preserve"> 1151^</t>
  </si>
  <si>
    <t xml:space="preserve"> 1153^</t>
  </si>
  <si>
    <t xml:space="preserve"> 1444^</t>
  </si>
  <si>
    <t xml:space="preserve"> 1202^</t>
  </si>
  <si>
    <t xml:space="preserve"> 22^</t>
  </si>
  <si>
    <t xml:space="preserve"> 23^</t>
  </si>
  <si>
    <t xml:space="preserve"> 2973^</t>
  </si>
  <si>
    <t xml:space="preserve"> 2694^</t>
  </si>
  <si>
    <t xml:space="preserve"> 2665^</t>
  </si>
  <si>
    <t xml:space="preserve"> 2804^</t>
  </si>
  <si>
    <t xml:space="preserve"> 1558^</t>
  </si>
  <si>
    <t xml:space="preserve"> 1332^</t>
  </si>
  <si>
    <t xml:space="preserve"> 1324^</t>
  </si>
  <si>
    <t xml:space="preserve"> 1414^</t>
  </si>
  <si>
    <t xml:space="preserve"> 1924^</t>
  </si>
  <si>
    <t xml:space="preserve"> 1682^</t>
  </si>
  <si>
    <t xml:space="preserve"> 1653^</t>
  </si>
  <si>
    <t xml:space="preserve"> 2242^</t>
  </si>
  <si>
    <t xml:space="preserve"> 1999^</t>
  </si>
  <si>
    <t xml:space="preserve"> 1969^</t>
  </si>
  <si>
    <t xml:space="preserve"> 1400^</t>
  </si>
  <si>
    <t xml:space="preserve"> 1643^</t>
  </si>
  <si>
    <t xml:space="preserve"> 1187^</t>
  </si>
  <si>
    <t xml:space="preserve"> 1411^</t>
  </si>
  <si>
    <t xml:space="preserve"> 1402^</t>
  </si>
  <si>
    <t xml:space="preserve"> 1304^</t>
  </si>
  <si>
    <t xml:space="preserve"> 2266^</t>
  </si>
  <si>
    <t xml:space="preserve"> 2577^</t>
  </si>
  <si>
    <t xml:space="preserve"> 2292^</t>
  </si>
  <si>
    <t xml:space="preserve"> 2132^</t>
  </si>
  <si>
    <t xml:space="preserve"> 1859^</t>
  </si>
  <si>
    <t xml:space="preserve"> 2586^</t>
  </si>
  <si>
    <t xml:space="preserve"> 2098^</t>
  </si>
  <si>
    <t xml:space="preserve"> 2339^</t>
  </si>
  <si>
    <t xml:space="preserve"> 2068^</t>
  </si>
  <si>
    <t xml:space="preserve"> 2306^</t>
  </si>
  <si>
    <t xml:space="preserve"> 2305^</t>
  </si>
  <si>
    <t xml:space="preserve"> 711^</t>
  </si>
  <si>
    <t xml:space="preserve"> 547^</t>
  </si>
  <si>
    <t xml:space="preserve"> 1694^</t>
  </si>
  <si>
    <t xml:space="preserve"> 3102^</t>
  </si>
  <si>
    <t xml:space="preserve"> 2769^</t>
  </si>
  <si>
    <t xml:space="preserve"> 2740^</t>
  </si>
  <si>
    <t xml:space="preserve"> 1641^</t>
  </si>
  <si>
    <t xml:space="preserve"> 1863^</t>
  </si>
  <si>
    <t xml:space="preserve"> 1354^</t>
  </si>
  <si>
    <t xml:space="preserve"> 1567^</t>
  </si>
  <si>
    <t xml:space="preserve"> 1610^</t>
  </si>
  <si>
    <t xml:space="preserve"> 835^</t>
  </si>
  <si>
    <t xml:space="preserve"> 255^</t>
  </si>
  <si>
    <t xml:space="preserve"> 115^</t>
  </si>
  <si>
    <t xml:space="preserve"> 1727^</t>
  </si>
  <si>
    <t xml:space="preserve"> 1698^</t>
  </si>
  <si>
    <t xml:space="preserve"> 132^</t>
  </si>
  <si>
    <t xml:space="preserve"> 46^</t>
  </si>
  <si>
    <t xml:space="preserve"> 2905^</t>
  </si>
  <si>
    <t xml:space="preserve"> 2600^</t>
  </si>
  <si>
    <t xml:space="preserve"> 2695^</t>
  </si>
  <si>
    <t xml:space="preserve"> 2622^</t>
  </si>
  <si>
    <t xml:space="preserve"> 2161^</t>
  </si>
  <si>
    <t xml:space="preserve"> 2256^</t>
  </si>
  <si>
    <t xml:space="preserve"> 1959^</t>
  </si>
  <si>
    <t xml:space="preserve"> 1888^</t>
  </si>
  <si>
    <t xml:space="preserve"> 1983^</t>
  </si>
  <si>
    <t xml:space="preserve"> 1620^</t>
  </si>
  <si>
    <t xml:space="preserve"> 1394^</t>
  </si>
  <si>
    <t xml:space="preserve"> 1379^</t>
  </si>
  <si>
    <t xml:space="preserve"> 1832^</t>
  </si>
  <si>
    <t xml:space="preserve"> 577^</t>
  </si>
  <si>
    <t xml:space="preserve"> 2028^</t>
  </si>
  <si>
    <t xml:space="preserve"> 400^</t>
  </si>
  <si>
    <t xml:space="preserve"> 1787^</t>
  </si>
  <si>
    <t xml:space="preserve"> 416^</t>
  </si>
  <si>
    <t xml:space="preserve"> 1757^</t>
  </si>
  <si>
    <t xml:space="preserve"> 2820^</t>
  </si>
  <si>
    <t xml:space="preserve"> 2569^</t>
  </si>
  <si>
    <t xml:space="preserve"> 2537^</t>
  </si>
  <si>
    <t xml:space="preserve"> 2114^</t>
  </si>
  <si>
    <t xml:space="preserve"> 1842^</t>
  </si>
  <si>
    <t xml:space="preserve"> 775^</t>
  </si>
  <si>
    <t xml:space="preserve"> 539^</t>
  </si>
  <si>
    <t xml:space="preserve"> 599^</t>
  </si>
  <si>
    <t xml:space="preserve"> 2822^</t>
  </si>
  <si>
    <t xml:space="preserve"> 2572^</t>
  </si>
  <si>
    <t xml:space="preserve"> 2539^</t>
  </si>
  <si>
    <t xml:space="preserve"> 1673^</t>
  </si>
  <si>
    <t xml:space="preserve"> 1010^</t>
  </si>
  <si>
    <t xml:space="preserve"> 768^</t>
  </si>
  <si>
    <t xml:space="preserve"> 2392^</t>
  </si>
  <si>
    <t xml:space="preserve"> 1182^</t>
  </si>
  <si>
    <t xml:space="preserve"> 2130^</t>
  </si>
  <si>
    <t xml:space="preserve"> 2113^</t>
  </si>
  <si>
    <t xml:space="preserve"> 2065^</t>
  </si>
  <si>
    <t xml:space="preserve"> 1793^</t>
  </si>
  <si>
    <t xml:space="preserve"> 1794^</t>
  </si>
  <si>
    <t xml:space="preserve"> 1612^</t>
  </si>
  <si>
    <t xml:space="preserve"> 1967^</t>
  </si>
  <si>
    <t xml:space="preserve"> 1725^</t>
  </si>
  <si>
    <t xml:space="preserve"> 1371^</t>
  </si>
  <si>
    <t xml:space="preserve"> 1599^</t>
  </si>
  <si>
    <t>SUM</t>
  </si>
  <si>
    <t>Upload to Zenodo</t>
  </si>
  <si>
    <t>SPLCGV_SPLCV_AF326775</t>
  </si>
  <si>
    <t>^SPLCGV_SPLCV_AF326775</t>
  </si>
  <si>
    <t>SPLCV_EF456742.3</t>
  </si>
  <si>
    <t>^SPLCV_EF456742.3</t>
  </si>
  <si>
    <t>Unknown(SPLCV_EF456742.3)</t>
  </si>
  <si>
    <t>SPLCV_EU856365.2</t>
  </si>
  <si>
    <t>Unknown(SPLCV_EU856365.2)</t>
  </si>
  <si>
    <t>SPLCV_FJ529203</t>
  </si>
  <si>
    <t>Unknown(SPLCV_FJ529203)</t>
  </si>
  <si>
    <t>Unknown(SPLCV_FJ969831)</t>
  </si>
  <si>
    <t>SPLCV_FJ969831</t>
  </si>
  <si>
    <t>^SPLCV_HQ393477</t>
  </si>
  <si>
    <t>SPLCV_HQ393477</t>
  </si>
  <si>
    <t>Unknown (SPLCV_JQ621843)</t>
  </si>
  <si>
    <t>SPLCV_JQ621843</t>
  </si>
  <si>
    <t>Unknown(SPLCV_JQ621843)</t>
  </si>
  <si>
    <t>Unknown(SPLCV_JQ621844)</t>
  </si>
  <si>
    <t>SPLCV_JQ621844</t>
  </si>
  <si>
    <t>Unknown (SPLCV_JQ621844)</t>
  </si>
  <si>
    <t>^SPLCV_JQ621844</t>
  </si>
  <si>
    <t>SPLCV_JX448368</t>
  </si>
  <si>
    <t>Unknown(SPLCV_JX448368)</t>
  </si>
  <si>
    <t>SPLCV_KC253236</t>
  </si>
  <si>
    <t>^SPLCV_KC253236</t>
  </si>
  <si>
    <t>SPLCV_KF769447</t>
  </si>
  <si>
    <t>Unknown(SPLCV_KF769447)</t>
  </si>
  <si>
    <t>^SPLCV_KF769447</t>
  </si>
  <si>
    <t>SPLCV_KF836891</t>
  </si>
  <si>
    <t>SPLCV_KJ013563</t>
  </si>
  <si>
    <t>Unknown(SPLCV_KJ013563)</t>
  </si>
  <si>
    <t>^SPLCV_KJ013563</t>
  </si>
  <si>
    <t>SPLCV_KJ476508</t>
  </si>
  <si>
    <t>^SPLCV_KJ476508</t>
  </si>
  <si>
    <t>SPLCV_KJ476508[P]</t>
  </si>
  <si>
    <t>SPLCV_KJ476510.2</t>
  </si>
  <si>
    <t>^SPLCV_KJ476510.2</t>
  </si>
  <si>
    <t>Unknown (SPLCV_KJ476510.2)</t>
  </si>
  <si>
    <t>SPLCV_KU323597</t>
  </si>
  <si>
    <t>^SPLCV_KU323597</t>
  </si>
  <si>
    <t>SPLCV_KU992909</t>
  </si>
  <si>
    <t>SPLCV_KU992909[T]</t>
  </si>
  <si>
    <t>SPLCV_KX033418</t>
  </si>
  <si>
    <t>Unknown(SPLCV_KX033418)</t>
  </si>
  <si>
    <t>SPLCV_KX033420</t>
  </si>
  <si>
    <t>^SPLCV_KX033420</t>
  </si>
  <si>
    <t>Unknown(SPLCV_KX033420)</t>
  </si>
  <si>
    <t>SPLCV_KX033423</t>
  </si>
  <si>
    <t>Unknown(SPLCV_KX033423)</t>
  </si>
  <si>
    <t>SPLCV_KX033429</t>
  </si>
  <si>
    <t>Unknown (SPLCV_KX033429)</t>
  </si>
  <si>
    <t>SPLCV_KX033430</t>
  </si>
  <si>
    <t>SPLCV_KX033430[T]</t>
  </si>
  <si>
    <t>SPLCV_KX033431</t>
  </si>
  <si>
    <t>Unknown(SPLCV_KX033431)</t>
  </si>
  <si>
    <t>SPLCV_KX033433</t>
  </si>
  <si>
    <t>SPLCV_KX033435</t>
  </si>
  <si>
    <t>Unknown (SPLCV_KX033435)</t>
  </si>
  <si>
    <t>SPLCV_KX033436</t>
  </si>
  <si>
    <t>Unknown(SPLCV_KX033436)</t>
  </si>
  <si>
    <t>SPLCV_KX033442</t>
  </si>
  <si>
    <t>Unknown(SPLCV_KX033442)</t>
  </si>
  <si>
    <t>SPLCV_KX611145</t>
  </si>
  <si>
    <t>^SPLCV_KX611145</t>
  </si>
  <si>
    <t>Unknown(SPLCV_KX859238)</t>
  </si>
  <si>
    <t>SPLCV_KX859238</t>
  </si>
  <si>
    <t>Unknown(SPLCV_KX859239)</t>
  </si>
  <si>
    <t>SPLCV_KX859239</t>
  </si>
  <si>
    <t>Unknown(SPLCV_MF359263)</t>
  </si>
  <si>
    <t>SPLCV_MF359263</t>
  </si>
  <si>
    <t>Unknown (SPLCV_MF359263)</t>
  </si>
  <si>
    <t>SPLCV_MF359264</t>
  </si>
  <si>
    <t>Unknown (SPLCV_MF359264)</t>
  </si>
  <si>
    <t>^SPLCV_MF359264</t>
  </si>
  <si>
    <t>Unknown(SPLCV_MF359264)</t>
  </si>
  <si>
    <t>SPLCV_MF359265</t>
  </si>
  <si>
    <t>Unknown (SPLCV_MF359265)</t>
  </si>
  <si>
    <t>SPLCV_MF359266</t>
  </si>
  <si>
    <t>Unknown (SPLCV_MF359266)</t>
  </si>
  <si>
    <t>^SPLCV_MF359266</t>
  </si>
  <si>
    <t>Unknown (SPLCV_MF359268)</t>
  </si>
  <si>
    <t>SPLCV_MF359268</t>
  </si>
  <si>
    <t>Unknown(SPLCV_MF359268)</t>
  </si>
  <si>
    <t>SPLCV_MF359269</t>
  </si>
  <si>
    <t>Unknown(SPLCV_MF359269)</t>
  </si>
  <si>
    <t>^SPLCV_MF359269</t>
  </si>
  <si>
    <t>SPLCV_MF359270</t>
  </si>
  <si>
    <t>Unknown (SPLCV_MF359270)</t>
  </si>
  <si>
    <t>SPLCV_MF359271</t>
  </si>
  <si>
    <t>^SPLCV_MF359271</t>
  </si>
  <si>
    <t>SPLCV_MK931306</t>
  </si>
  <si>
    <t>SPLCV_MK931307</t>
  </si>
  <si>
    <t>^SPLCV_MK931307</t>
  </si>
  <si>
    <t>SPLCV_MK931308</t>
  </si>
  <si>
    <t>^SPLCV_MK931308</t>
  </si>
  <si>
    <t>SPLCV_MK931309</t>
  </si>
  <si>
    <t>SPLCV_MK931310</t>
  </si>
  <si>
    <t>SPLCV_MK931311</t>
  </si>
  <si>
    <t>SPLCV_MK931312</t>
  </si>
  <si>
    <t>^SPLCV_MK931312</t>
  </si>
  <si>
    <t>SPLCV_MK931313</t>
  </si>
  <si>
    <t>Unknown(SPLCV_MK931313)</t>
  </si>
  <si>
    <t>Unknown(SPLCV_MK931314)</t>
  </si>
  <si>
    <t>SPLCV_MK931314</t>
  </si>
  <si>
    <t>SPLCV_MK931314[T]</t>
  </si>
  <si>
    <t>SPLCV_MK931314[P]</t>
  </si>
  <si>
    <t>^SPLCV_MK931314</t>
  </si>
  <si>
    <t>SPLCV_MK951965</t>
  </si>
  <si>
    <t>SPLCV_MK951966</t>
  </si>
  <si>
    <t>^SPLCV_MK951966</t>
  </si>
  <si>
    <t>^SPLCV_MK951967</t>
  </si>
  <si>
    <t>SPLCV_MK951967</t>
  </si>
  <si>
    <t>SPLCV_MK951968</t>
  </si>
  <si>
    <t>SPLCV_MN909043</t>
  </si>
  <si>
    <t>^SPLCV_MN909043</t>
  </si>
  <si>
    <t>SPLCV_MW574021</t>
  </si>
  <si>
    <t>^SPLCV_MW574021</t>
  </si>
  <si>
    <t>SPLCV_MW574031</t>
  </si>
  <si>
    <t>^SPLCV_MW574031</t>
  </si>
  <si>
    <t>SPLCV_MW574041</t>
  </si>
  <si>
    <t>Unknown(SPLCV_MW574041)</t>
  </si>
  <si>
    <t>SPLCV_MW574043</t>
  </si>
  <si>
    <t>SPLCV_MW574043[P]</t>
  </si>
  <si>
    <t>Unknown(SPLCV_MW574043)</t>
  </si>
  <si>
    <t>^SPLCV_MW574043</t>
  </si>
  <si>
    <t>SPLCV_MW574044</t>
  </si>
  <si>
    <t>SPLCV_MW574044[P]</t>
  </si>
  <si>
    <t>SPLCV_MW574051</t>
  </si>
  <si>
    <t>Unknown(SPLCV_MW574051)</t>
  </si>
  <si>
    <t>Unknown (SPLCV_MW574051)</t>
  </si>
  <si>
    <t>SPLCV_MW811206</t>
  </si>
  <si>
    <t>^SPLCV_MW811206</t>
  </si>
  <si>
    <t>SPLCCNV_JX961671</t>
  </si>
  <si>
    <t>Unknown(SPLCCNV_JX961671)</t>
  </si>
  <si>
    <t>SPLCCNV_JX961673</t>
  </si>
  <si>
    <t>Unknown (SPLCCNV_JX961673)</t>
  </si>
  <si>
    <t>Unknown(SPLCCNV_JX961673)</t>
  </si>
  <si>
    <t>SPLCCNV_JX961674</t>
  </si>
  <si>
    <t>Unknown(SPLCCNV_JX961674)</t>
  </si>
  <si>
    <t>^SPLCCNV_JX961674</t>
  </si>
  <si>
    <t>SPLCCNV_KF156759</t>
  </si>
  <si>
    <t>SPLCCNV_KF156759[T]</t>
  </si>
  <si>
    <t>^SPLCCNV_KF156759</t>
  </si>
  <si>
    <t>SPLCCNV_KJ013572</t>
  </si>
  <si>
    <t>Unknown(SPLCCNV_KJ013572)</t>
  </si>
  <si>
    <t>SPLCCNV_KJ013572[T]</t>
  </si>
  <si>
    <t>SPLCCNV_KJ013573</t>
  </si>
  <si>
    <t>Unknown(SPLCCNV_KJ013573)</t>
  </si>
  <si>
    <t>SPLCCNV_KJ013573[T]</t>
  </si>
  <si>
    <t>SPLCCNV_KJ013574</t>
  </si>
  <si>
    <t>Unknown(SPLCCNV_KJ013574)</t>
  </si>
  <si>
    <t>SPLCCNV_KJ013574[T]</t>
  </si>
  <si>
    <t>SPLCCNV_KJ013575</t>
  </si>
  <si>
    <t>Unknown(SPLCCNV_KJ013575)</t>
  </si>
  <si>
    <t>SPLCCNV_KJ013575[T]</t>
  </si>
  <si>
    <t>SPLCCNV_KJ476509.2</t>
  </si>
  <si>
    <t>Unknown(SPLCCNV_KJ476509.2)</t>
  </si>
  <si>
    <t>SPLCCNV_KJ476509.2[T]</t>
  </si>
  <si>
    <t>SPLCCNV_KT992048</t>
  </si>
  <si>
    <t>Unknown(SPLCCNV_KT992048)</t>
  </si>
  <si>
    <t>SPLCCNV_KT992052</t>
  </si>
  <si>
    <t>Unknown(SPLCCNV_KT992052)</t>
  </si>
  <si>
    <t>Unknown (SPLCCNV_KT992052)</t>
  </si>
  <si>
    <t>SPLCCNV_KT992054</t>
  </si>
  <si>
    <t>Unknown(SPLCCNV_KT992054)</t>
  </si>
  <si>
    <t>SPLCCNV_KT992057</t>
  </si>
  <si>
    <t>Unknown(SPLCCNV_KT992057)</t>
  </si>
  <si>
    <t>SPLCCNV_KT992060</t>
  </si>
  <si>
    <t>Unknown(SPLCCNV_KT992060)</t>
  </si>
  <si>
    <t>SPLCCNV_KT992062</t>
  </si>
  <si>
    <t>Unknown(SPLCCNV_KT992062)</t>
  </si>
  <si>
    <t>Unknown (SPLCCNV_KT992062)</t>
  </si>
  <si>
    <t>SPLCCNV_KT992063</t>
  </si>
  <si>
    <t>Unknown(SPLCCNV_KT992063)</t>
  </si>
  <si>
    <t>SPLCCNV_KT992065</t>
  </si>
  <si>
    <t>Unknown(SPLCCNV_KT992065)</t>
  </si>
  <si>
    <t>SPLCCNV_KT992066</t>
  </si>
  <si>
    <t>Unknown (SPLCCNV_KT992066)</t>
  </si>
  <si>
    <t>^SPLCCNV_KT992066</t>
  </si>
  <si>
    <t>Unknown(SPLCCNV_KT992066)</t>
  </si>
  <si>
    <t>SPLCCNV_KU992910</t>
  </si>
  <si>
    <t>Unknown(SPLCCNV_KU992910)</t>
  </si>
  <si>
    <t>^SPLCCNV_KU992910</t>
  </si>
  <si>
    <t>SPLCCNV_KU992910[T]</t>
  </si>
  <si>
    <t>SPLCCNV_KX033422</t>
  </si>
  <si>
    <t>Unknown(SPLCCNV_KX033422)</t>
  </si>
  <si>
    <t>SPLCCNV_KX033424</t>
  </si>
  <si>
    <t>Unknown(SPLCCNV_KX033424)</t>
  </si>
  <si>
    <t>SPLCCNV_KX033427</t>
  </si>
  <si>
    <t>Unknown(SPLCCNV_KX033427)</t>
  </si>
  <si>
    <t>Unknown (SPLCCNV_KX033427)</t>
  </si>
  <si>
    <t>^SPLCCNV_KX033427</t>
  </si>
  <si>
    <t>SPLCCNV_KX033427[P]</t>
  </si>
  <si>
    <t>SPLCCNV_KX033437</t>
  </si>
  <si>
    <t>Unknown(SPLCCNV_KX033437)</t>
  </si>
  <si>
    <t>SPLCCNV_KX033437[T]</t>
  </si>
  <si>
    <t>Unknown (SPLCCNV_KX033437)</t>
  </si>
  <si>
    <t>^SPLCCNV_KX073967</t>
  </si>
  <si>
    <t>SPLCCNV_KX073967</t>
  </si>
  <si>
    <t>SPLCCNV_MK052985</t>
  </si>
  <si>
    <t>Unknown(SPLCCNV_MK052985)</t>
  </si>
  <si>
    <t>SPLCCNV_MK931315</t>
  </si>
  <si>
    <t>Unknown(SPLCCNV_MK931315)</t>
  </si>
  <si>
    <t>SPLCCNV_MK931315[T]</t>
  </si>
  <si>
    <t>SPLCCNV_MK931316</t>
  </si>
  <si>
    <t>Unknown(SPLCCNV_MK931316)</t>
  </si>
  <si>
    <t>SPLCCNV_MK931316[T]</t>
  </si>
  <si>
    <t>SPLCCNV_MK931317</t>
  </si>
  <si>
    <t>Unknown(SPLCCNV_MK931317)</t>
  </si>
  <si>
    <t>SPLCCNV_MK931317[P]</t>
  </si>
  <si>
    <t>SPLCCNV_MK931318</t>
  </si>
  <si>
    <t>Unknown (SPLCCNV_MK931318)</t>
  </si>
  <si>
    <t>^SPLCCNV_MK931318</t>
  </si>
  <si>
    <t>Unknown(SPLCCNV_MK931318)</t>
  </si>
  <si>
    <t>SPLCCNV_MK931319</t>
  </si>
  <si>
    <t>Unknown(SPLCCNV_MK931319)</t>
  </si>
  <si>
    <t>SPLCCNV_MK931319[T]</t>
  </si>
  <si>
    <t>^SPLCCNV_MK931319</t>
  </si>
  <si>
    <t>SPLCCNV_MK951979</t>
  </si>
  <si>
    <t>^SPLCCNV_MK951979</t>
  </si>
  <si>
    <t>Unknown (SPLCCNV_MK951979)</t>
  </si>
  <si>
    <t>Unknown(SPLCCNV_MK951979)</t>
  </si>
  <si>
    <t>SPLCCNV_MK951979[P]</t>
  </si>
  <si>
    <t>SPLCCNV_OK067241</t>
  </si>
  <si>
    <t>^SPLCCNV_OK067241</t>
  </si>
  <si>
    <t>SPLCSiV1_MK052983</t>
  </si>
  <si>
    <t>^SPLCSiV1_MK052983</t>
  </si>
  <si>
    <t>SPLCSiV1_MK052983[T]</t>
  </si>
  <si>
    <t>Unknown(SPLCSiV1_MK052983)</t>
  </si>
  <si>
    <t>SPLCSCV_KC253237</t>
  </si>
  <si>
    <t>^SPLCSCV_KC253237</t>
  </si>
  <si>
    <t>Unknown (SPLCSCV_KC253237)</t>
  </si>
  <si>
    <t>SPLCSCV_MZ462997</t>
  </si>
  <si>
    <t>Unknown (SPLCSCV_MZ462997)</t>
  </si>
  <si>
    <t>^SPLCSCV_MZ462997</t>
  </si>
  <si>
    <t>SPLCSCV_MZ476978</t>
  </si>
  <si>
    <t>SPLCSCV_MZ476978[P]</t>
  </si>
  <si>
    <t>SPLCSCV_MZ476980</t>
  </si>
  <si>
    <t>^SPLCSCV_MZ476980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</si>
</sst>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11" xfId="0" applyBorder="1"/>
    <xf numFmtId="0" fontId="0" fillId="0" borderId="12" xfId="0" applyBorder="1"/>
    <xf numFmtId="11" fontId="0" fillId="0" borderId="12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1" fontId="0" fillId="0" borderId="20" xfId="0" applyNumberFormat="1" applyBorder="1"/>
    <xf numFmtId="11" fontId="0" fillId="0" borderId="0" xfId="0" applyNumberFormat="1"/>
    <xf numFmtId="0" fontId="18" fillId="0" borderId="0" xfId="0" applyFont="1"/>
    <xf numFmtId="0" fontId="18" fillId="0" borderId="17" xfId="0" applyFont="1" applyBorder="1"/>
    <xf numFmtId="0" fontId="18" fillId="0" borderId="15" xfId="0" applyFont="1" applyBorder="1"/>
    <xf numFmtId="0" fontId="18" fillId="0" borderId="18" xfId="0" applyFont="1" applyBorder="1"/>
    <xf numFmtId="0" fontId="18" fillId="0" borderId="13" xfId="0" applyFont="1" applyBorder="1"/>
    <xf numFmtId="0" fontId="18" fillId="0" borderId="13" xfId="14" applyFont="1" applyBorder="1"/>
    <xf numFmtId="0" fontId="18" fillId="0" borderId="21" xfId="0" applyFont="1" applyBorder="1"/>
    <xf numFmtId="0" fontId="18" fillId="0" borderId="10" xfId="14" applyFont="1" applyBorder="1"/>
    <xf numFmtId="0" fontId="18" fillId="0" borderId="11" xfId="0" applyFont="1" applyBorder="1"/>
    <xf numFmtId="0" fontId="18" fillId="0" borderId="12" xfId="0" applyFont="1" applyBorder="1"/>
    <xf numFmtId="11" fontId="18" fillId="0" borderId="12" xfId="0" applyNumberFormat="1" applyFont="1" applyBorder="1"/>
    <xf numFmtId="0" fontId="18" fillId="0" borderId="14" xfId="0" applyFont="1" applyBorder="1"/>
    <xf numFmtId="0" fontId="18" fillId="0" borderId="16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8">
    <dxf>
      <font>
        <color theme="0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0"/>
      </font>
      <fill>
        <patternFill>
          <bgColor rgb="FFFF00FF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9" tint="-0.24994659260841701"/>
        </patternFill>
      </fill>
    </dxf>
    <dxf>
      <fill>
        <patternFill>
          <bgColor rgb="FF9999FF"/>
        </patternFill>
      </fill>
    </dxf>
    <dxf>
      <fill>
        <patternFill>
          <bgColor rgb="FFCC99FF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0"/>
      </font>
      <fill>
        <patternFill>
          <bgColor rgb="FFFF00FF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9" tint="-0.24994659260841701"/>
        </patternFill>
      </fill>
    </dxf>
    <dxf>
      <fill>
        <patternFill>
          <bgColor rgb="FF9999FF"/>
        </patternFill>
      </fill>
    </dxf>
    <dxf>
      <fill>
        <patternFill>
          <bgColor rgb="FFCC99FF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00FF"/>
      <color rgb="FFCC99FF"/>
      <color rgb="FF99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7D6B-F14F-4245-9585-AD28BEBE09AA}">
  <dimension ref="A1:Y5087"/>
  <sheetViews>
    <sheetView tabSelected="1" zoomScale="140" zoomScaleNormal="140" workbookViewId="0">
      <selection activeCell="E22" sqref="E22"/>
    </sheetView>
  </sheetViews>
  <sheetFormatPr defaultRowHeight="14.5" x14ac:dyDescent="0.35"/>
  <cols>
    <col min="22" max="22" width="12.54296875" style="13" customWidth="1"/>
    <col min="24" max="24" width="18.81640625" customWidth="1"/>
  </cols>
  <sheetData>
    <row r="1" spans="1:22" x14ac:dyDescent="0.35">
      <c r="A1" t="s">
        <v>0</v>
      </c>
    </row>
    <row r="2" spans="1:22" x14ac:dyDescent="0.35">
      <c r="A2" t="s">
        <v>1</v>
      </c>
    </row>
    <row r="3" spans="1:22" x14ac:dyDescent="0.35">
      <c r="A3" t="s">
        <v>2</v>
      </c>
    </row>
    <row r="4" spans="1:22" ht="16.5" hidden="1" customHeight="1" x14ac:dyDescent="0.35">
      <c r="A4" t="s">
        <v>837</v>
      </c>
    </row>
    <row r="5" spans="1:22" ht="1" customHeight="1" x14ac:dyDescent="0.35">
      <c r="A5" t="s">
        <v>3</v>
      </c>
    </row>
    <row r="6" spans="1:22" ht="1" customHeight="1" x14ac:dyDescent="0.35">
      <c r="A6" t="s">
        <v>4</v>
      </c>
    </row>
    <row r="7" spans="1:22" hidden="1" x14ac:dyDescent="0.35">
      <c r="A7" t="s">
        <v>5</v>
      </c>
    </row>
    <row r="8" spans="1:22" hidden="1" x14ac:dyDescent="0.35">
      <c r="A8" t="s">
        <v>6</v>
      </c>
    </row>
    <row r="9" spans="1:22" hidden="1" x14ac:dyDescent="0.35">
      <c r="A9" t="s">
        <v>7</v>
      </c>
    </row>
    <row r="10" spans="1:22" hidden="1" x14ac:dyDescent="0.35">
      <c r="A10" t="s">
        <v>8</v>
      </c>
    </row>
    <row r="11" spans="1:22" ht="10" hidden="1" customHeight="1" x14ac:dyDescent="0.35">
      <c r="A11" t="s">
        <v>9</v>
      </c>
    </row>
    <row r="12" spans="1:22" hidden="1" x14ac:dyDescent="0.35">
      <c r="A12" t="s">
        <v>10</v>
      </c>
    </row>
    <row r="13" spans="1:22" hidden="1" x14ac:dyDescent="0.35"/>
    <row r="14" spans="1:22" hidden="1" x14ac:dyDescent="0.35">
      <c r="D14" t="s">
        <v>11</v>
      </c>
    </row>
    <row r="15" spans="1:22" s="7" customFormat="1" hidden="1" x14ac:dyDescent="0.35">
      <c r="C15" s="7" t="s">
        <v>12</v>
      </c>
      <c r="D15" s="7" t="s">
        <v>13</v>
      </c>
      <c r="E15" s="7" t="s">
        <v>14</v>
      </c>
      <c r="F15" s="7" t="s">
        <v>13</v>
      </c>
      <c r="G15" s="7" t="s">
        <v>15</v>
      </c>
      <c r="J15" s="7" t="s">
        <v>13</v>
      </c>
      <c r="K15" s="7" t="s">
        <v>13</v>
      </c>
      <c r="L15" s="7" t="s">
        <v>13</v>
      </c>
      <c r="M15" s="7" t="s">
        <v>13</v>
      </c>
      <c r="N15" s="7" t="s">
        <v>13</v>
      </c>
      <c r="O15" s="7" t="s">
        <v>16</v>
      </c>
      <c r="V15" s="14"/>
    </row>
    <row r="16" spans="1:22" s="7" customFormat="1" ht="14.5" customHeight="1" x14ac:dyDescent="0.35">
      <c r="A16" s="7" t="s">
        <v>17</v>
      </c>
      <c r="B16" s="7" t="s">
        <v>18</v>
      </c>
      <c r="C16" s="7" t="s">
        <v>19</v>
      </c>
      <c r="D16" s="7" t="s">
        <v>20</v>
      </c>
      <c r="E16" s="7" t="s">
        <v>21</v>
      </c>
      <c r="F16" s="7" t="s">
        <v>20</v>
      </c>
      <c r="G16" s="7" t="s">
        <v>21</v>
      </c>
      <c r="H16" s="7" t="s">
        <v>20</v>
      </c>
      <c r="I16" s="7" t="s">
        <v>22</v>
      </c>
      <c r="J16" s="7" t="s">
        <v>23</v>
      </c>
      <c r="K16" s="7" t="s">
        <v>24</v>
      </c>
      <c r="L16" s="7" t="s">
        <v>25</v>
      </c>
      <c r="M16" s="7" t="s">
        <v>26</v>
      </c>
      <c r="N16" s="7" t="s">
        <v>27</v>
      </c>
      <c r="O16" s="7" t="s">
        <v>28</v>
      </c>
      <c r="P16" s="7" t="s">
        <v>29</v>
      </c>
      <c r="Q16" s="7" t="s">
        <v>30</v>
      </c>
      <c r="R16" s="7" t="s">
        <v>31</v>
      </c>
      <c r="S16" s="7" t="s">
        <v>32</v>
      </c>
      <c r="T16" s="7" t="s">
        <v>33</v>
      </c>
      <c r="V16" s="14"/>
    </row>
    <row r="17" spans="1:25" x14ac:dyDescent="0.35">
      <c r="A17" s="4">
        <v>1</v>
      </c>
      <c r="B17">
        <v>1</v>
      </c>
      <c r="C17">
        <v>2088</v>
      </c>
      <c r="D17">
        <v>80</v>
      </c>
      <c r="E17">
        <v>1808</v>
      </c>
      <c r="F17">
        <v>26</v>
      </c>
      <c r="G17">
        <v>1817</v>
      </c>
      <c r="H17">
        <v>27</v>
      </c>
      <c r="I17" t="s">
        <v>1784</v>
      </c>
      <c r="J17" t="s">
        <v>1773</v>
      </c>
      <c r="K17" t="s">
        <v>34</v>
      </c>
      <c r="L17" s="12">
        <v>2.1659913050673202E-65</v>
      </c>
      <c r="M17" s="12">
        <v>8.4195060922207903E-59</v>
      </c>
      <c r="N17" s="12">
        <v>3.3569065270333498E-59</v>
      </c>
      <c r="O17" s="12">
        <v>6.4172743950691202E-34</v>
      </c>
      <c r="P17" s="12">
        <v>5.1586994760773103E-34</v>
      </c>
      <c r="Q17" s="12">
        <v>2.9168288515230299E-43</v>
      </c>
      <c r="R17" t="s">
        <v>35</v>
      </c>
      <c r="S17" t="s">
        <v>35</v>
      </c>
      <c r="T17" s="12">
        <v>4.6869980224829502E-108</v>
      </c>
      <c r="V17" s="15" t="s">
        <v>834</v>
      </c>
    </row>
    <row r="18" spans="1:25" x14ac:dyDescent="0.35">
      <c r="A18" s="4">
        <v>1</v>
      </c>
      <c r="J18" t="s">
        <v>1742</v>
      </c>
      <c r="K18" t="s">
        <v>36</v>
      </c>
      <c r="V18" s="15"/>
    </row>
    <row r="19" spans="1:25" x14ac:dyDescent="0.35">
      <c r="A19" s="4">
        <v>1</v>
      </c>
      <c r="J19" t="s">
        <v>1727</v>
      </c>
      <c r="K19" t="s">
        <v>37</v>
      </c>
      <c r="V19" s="15"/>
    </row>
    <row r="20" spans="1:25" x14ac:dyDescent="0.35">
      <c r="A20" s="4">
        <v>1</v>
      </c>
      <c r="J20" t="s">
        <v>1771</v>
      </c>
      <c r="K20" t="s">
        <v>38</v>
      </c>
      <c r="V20" s="15"/>
      <c r="X20" t="s">
        <v>836</v>
      </c>
      <c r="Y20" t="s">
        <v>835</v>
      </c>
    </row>
    <row r="21" spans="1:25" x14ac:dyDescent="0.35">
      <c r="A21" s="4">
        <v>1</v>
      </c>
      <c r="J21" t="s">
        <v>1801</v>
      </c>
      <c r="K21" t="s">
        <v>1689</v>
      </c>
      <c r="V21" s="15"/>
      <c r="X21" t="s">
        <v>834</v>
      </c>
      <c r="Y21">
        <f>COUNTIF(A:V,"Interspecies")</f>
        <v>76</v>
      </c>
    </row>
    <row r="22" spans="1:25" x14ac:dyDescent="0.35">
      <c r="A22" s="4">
        <v>1</v>
      </c>
      <c r="J22" t="s">
        <v>1791</v>
      </c>
      <c r="K22" t="s">
        <v>39</v>
      </c>
      <c r="V22" s="15"/>
      <c r="X22" t="s">
        <v>838</v>
      </c>
      <c r="Y22">
        <f>COUNTIF(A:V,"Interspecies^")</f>
        <v>22</v>
      </c>
    </row>
    <row r="23" spans="1:25" x14ac:dyDescent="0.35">
      <c r="A23" s="4">
        <v>1</v>
      </c>
      <c r="J23" t="s">
        <v>1739</v>
      </c>
      <c r="V23" s="15"/>
      <c r="X23" t="s">
        <v>833</v>
      </c>
      <c r="Y23">
        <f>COUNTIF(A:V,"Intraspecies")</f>
        <v>256</v>
      </c>
    </row>
    <row r="24" spans="1:25" x14ac:dyDescent="0.35">
      <c r="A24" s="4">
        <v>1</v>
      </c>
      <c r="J24" t="s">
        <v>1736</v>
      </c>
      <c r="V24" s="15"/>
      <c r="X24" t="s">
        <v>1586</v>
      </c>
      <c r="Y24">
        <f>SUM(Y21:Y23)</f>
        <v>354</v>
      </c>
    </row>
    <row r="25" spans="1:25" x14ac:dyDescent="0.35">
      <c r="A25" s="4">
        <v>1</v>
      </c>
      <c r="J25" t="s">
        <v>1730</v>
      </c>
      <c r="V25" s="15"/>
    </row>
    <row r="26" spans="1:25" x14ac:dyDescent="0.35">
      <c r="A26" s="4">
        <v>1</v>
      </c>
      <c r="J26" t="s">
        <v>1788</v>
      </c>
      <c r="V26" s="15"/>
    </row>
    <row r="27" spans="1:25" x14ac:dyDescent="0.35">
      <c r="A27" s="4">
        <v>1</v>
      </c>
      <c r="J27" t="s">
        <v>1733</v>
      </c>
      <c r="V27" s="15"/>
    </row>
    <row r="28" spans="1:25" x14ac:dyDescent="0.35">
      <c r="A28" s="6">
        <v>1</v>
      </c>
      <c r="B28" s="7"/>
      <c r="C28" s="7"/>
      <c r="D28" s="7"/>
      <c r="E28" s="7"/>
      <c r="F28" s="7"/>
      <c r="G28" s="7"/>
      <c r="H28" s="7"/>
      <c r="I28" s="7"/>
      <c r="J28" s="7" t="s">
        <v>1780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6"/>
    </row>
    <row r="29" spans="1:25" x14ac:dyDescent="0.35">
      <c r="X29" t="s">
        <v>1587</v>
      </c>
    </row>
    <row r="30" spans="1:25" x14ac:dyDescent="0.35">
      <c r="A30" s="1">
        <v>2</v>
      </c>
      <c r="B30" s="2">
        <v>2</v>
      </c>
      <c r="C30" s="2" t="s">
        <v>839</v>
      </c>
      <c r="D30" s="2">
        <v>2066</v>
      </c>
      <c r="E30" s="2" t="s">
        <v>840</v>
      </c>
      <c r="F30" s="2">
        <v>1823</v>
      </c>
      <c r="G30" s="2" t="s">
        <v>841</v>
      </c>
      <c r="H30" s="2">
        <v>1795</v>
      </c>
      <c r="I30" s="2" t="s">
        <v>1625</v>
      </c>
      <c r="J30" s="2" t="s">
        <v>1739</v>
      </c>
      <c r="K30" s="2" t="s">
        <v>40</v>
      </c>
      <c r="L30" s="3">
        <v>4.0410422992177702E-21</v>
      </c>
      <c r="M30" s="3">
        <v>1.86400184394948E-17</v>
      </c>
      <c r="N30" s="3">
        <v>1.1044410876167701E-19</v>
      </c>
      <c r="O30" s="3">
        <v>2.9369161156724399E-18</v>
      </c>
      <c r="P30" s="2" t="s">
        <v>35</v>
      </c>
      <c r="Q30" s="3">
        <v>1.7164092464471699E-24</v>
      </c>
      <c r="R30" s="2" t="s">
        <v>35</v>
      </c>
      <c r="S30" s="2" t="s">
        <v>35</v>
      </c>
      <c r="T30" s="3">
        <v>3.3404474640338702E-38</v>
      </c>
      <c r="U30" s="2"/>
      <c r="V30" s="17" t="s">
        <v>834</v>
      </c>
    </row>
    <row r="31" spans="1:25" x14ac:dyDescent="0.35">
      <c r="A31" s="4">
        <v>2</v>
      </c>
      <c r="I31" t="s">
        <v>41</v>
      </c>
      <c r="J31" t="s">
        <v>1767</v>
      </c>
      <c r="V31" s="15"/>
    </row>
    <row r="32" spans="1:25" x14ac:dyDescent="0.35">
      <c r="A32" s="4">
        <v>2</v>
      </c>
      <c r="I32" t="s">
        <v>1619</v>
      </c>
      <c r="J32" t="s">
        <v>1780</v>
      </c>
      <c r="V32" s="15"/>
    </row>
    <row r="33" spans="1:22" x14ac:dyDescent="0.35">
      <c r="A33" s="4">
        <v>2</v>
      </c>
      <c r="I33" t="s">
        <v>42</v>
      </c>
      <c r="V33" s="15"/>
    </row>
    <row r="34" spans="1:22" x14ac:dyDescent="0.35">
      <c r="A34" s="4">
        <v>2</v>
      </c>
      <c r="I34" t="s">
        <v>43</v>
      </c>
      <c r="V34" s="15"/>
    </row>
    <row r="35" spans="1:22" x14ac:dyDescent="0.35">
      <c r="A35" s="4">
        <v>2</v>
      </c>
      <c r="I35" t="s">
        <v>44</v>
      </c>
      <c r="V35" s="15"/>
    </row>
    <row r="36" spans="1:22" x14ac:dyDescent="0.35">
      <c r="A36" s="4">
        <v>2</v>
      </c>
      <c r="I36" t="s">
        <v>1690</v>
      </c>
      <c r="V36" s="15"/>
    </row>
    <row r="37" spans="1:22" x14ac:dyDescent="0.35">
      <c r="A37" s="6">
        <v>2</v>
      </c>
      <c r="B37" s="7"/>
      <c r="C37" s="7"/>
      <c r="D37" s="7"/>
      <c r="E37" s="7"/>
      <c r="F37" s="7"/>
      <c r="G37" s="7"/>
      <c r="H37" s="7"/>
      <c r="I37" s="7" t="s">
        <v>45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16"/>
    </row>
    <row r="39" spans="1:22" x14ac:dyDescent="0.35">
      <c r="A39" s="1">
        <v>3</v>
      </c>
      <c r="B39" s="2">
        <v>3</v>
      </c>
      <c r="C39" s="2" t="s">
        <v>842</v>
      </c>
      <c r="D39" s="2">
        <v>2958</v>
      </c>
      <c r="E39" s="2" t="s">
        <v>843</v>
      </c>
      <c r="F39" s="2">
        <v>2626</v>
      </c>
      <c r="G39" s="2" t="s">
        <v>844</v>
      </c>
      <c r="H39" s="2">
        <v>2654</v>
      </c>
      <c r="I39" s="2" t="s">
        <v>46</v>
      </c>
      <c r="J39" s="2" t="s">
        <v>47</v>
      </c>
      <c r="K39" s="2" t="s">
        <v>48</v>
      </c>
      <c r="L39" s="3">
        <v>1.7538747241751201E-37</v>
      </c>
      <c r="M39" s="3">
        <v>7.6165648092192502E-32</v>
      </c>
      <c r="N39" s="3">
        <v>1.1394817201429E-19</v>
      </c>
      <c r="O39" s="3">
        <v>1.9301339175622499E-21</v>
      </c>
      <c r="P39" s="3">
        <v>5.10144638814641E-14</v>
      </c>
      <c r="Q39" s="2" t="s">
        <v>35</v>
      </c>
      <c r="R39" s="2" t="s">
        <v>35</v>
      </c>
      <c r="S39" s="2" t="s">
        <v>35</v>
      </c>
      <c r="T39" s="3">
        <v>3.0018281486693502E-40</v>
      </c>
      <c r="U39" s="2"/>
      <c r="V39" s="17" t="s">
        <v>834</v>
      </c>
    </row>
    <row r="40" spans="1:22" x14ac:dyDescent="0.35">
      <c r="A40" s="4">
        <v>3</v>
      </c>
      <c r="I40" t="s">
        <v>1714</v>
      </c>
      <c r="J40" t="s">
        <v>49</v>
      </c>
      <c r="K40" t="s">
        <v>1664</v>
      </c>
      <c r="V40" s="15"/>
    </row>
    <row r="41" spans="1:22" x14ac:dyDescent="0.35">
      <c r="A41" s="4">
        <v>3</v>
      </c>
      <c r="I41" t="s">
        <v>50</v>
      </c>
      <c r="J41" t="s">
        <v>51</v>
      </c>
      <c r="K41" t="s">
        <v>1662</v>
      </c>
      <c r="V41" s="15"/>
    </row>
    <row r="42" spans="1:22" x14ac:dyDescent="0.35">
      <c r="A42" s="4">
        <v>3</v>
      </c>
      <c r="I42" t="s">
        <v>52</v>
      </c>
      <c r="J42" t="s">
        <v>53</v>
      </c>
      <c r="K42" t="s">
        <v>1615</v>
      </c>
      <c r="V42" s="15"/>
    </row>
    <row r="43" spans="1:22" x14ac:dyDescent="0.35">
      <c r="A43" s="4">
        <v>3</v>
      </c>
      <c r="I43" t="s">
        <v>54</v>
      </c>
      <c r="J43" t="s">
        <v>55</v>
      </c>
      <c r="K43" t="s">
        <v>1717</v>
      </c>
      <c r="V43" s="15"/>
    </row>
    <row r="44" spans="1:22" x14ac:dyDescent="0.35">
      <c r="A44" s="4">
        <v>3</v>
      </c>
      <c r="I44" t="s">
        <v>56</v>
      </c>
      <c r="J44" t="s">
        <v>57</v>
      </c>
      <c r="V44" s="15"/>
    </row>
    <row r="45" spans="1:22" x14ac:dyDescent="0.35">
      <c r="A45" s="4">
        <v>3</v>
      </c>
      <c r="I45" t="s">
        <v>58</v>
      </c>
      <c r="J45" t="s">
        <v>59</v>
      </c>
      <c r="V45" s="15"/>
    </row>
    <row r="46" spans="1:22" x14ac:dyDescent="0.35">
      <c r="A46" s="4">
        <v>3</v>
      </c>
      <c r="I46" t="s">
        <v>60</v>
      </c>
      <c r="J46" t="s">
        <v>61</v>
      </c>
      <c r="V46" s="15"/>
    </row>
    <row r="47" spans="1:22" x14ac:dyDescent="0.35">
      <c r="A47" s="4">
        <v>3</v>
      </c>
      <c r="I47" t="s">
        <v>62</v>
      </c>
      <c r="J47" t="s">
        <v>63</v>
      </c>
      <c r="V47" s="15"/>
    </row>
    <row r="48" spans="1:22" x14ac:dyDescent="0.35">
      <c r="A48" s="4">
        <v>3</v>
      </c>
      <c r="I48" t="s">
        <v>64</v>
      </c>
      <c r="V48" s="15"/>
    </row>
    <row r="49" spans="1:22" x14ac:dyDescent="0.35">
      <c r="A49" s="4">
        <v>3</v>
      </c>
      <c r="I49" t="s">
        <v>65</v>
      </c>
      <c r="V49" s="15"/>
    </row>
    <row r="50" spans="1:22" x14ac:dyDescent="0.35">
      <c r="A50" s="4">
        <v>3</v>
      </c>
      <c r="I50" t="s">
        <v>66</v>
      </c>
      <c r="V50" s="15"/>
    </row>
    <row r="51" spans="1:22" x14ac:dyDescent="0.35">
      <c r="A51" s="4">
        <v>3</v>
      </c>
      <c r="I51" t="s">
        <v>67</v>
      </c>
      <c r="V51" s="15"/>
    </row>
    <row r="52" spans="1:22" x14ac:dyDescent="0.35">
      <c r="A52" s="4">
        <v>3</v>
      </c>
      <c r="I52" t="s">
        <v>68</v>
      </c>
      <c r="V52" s="15"/>
    </row>
    <row r="53" spans="1:22" x14ac:dyDescent="0.35">
      <c r="A53" s="4">
        <v>3</v>
      </c>
      <c r="I53" t="s">
        <v>69</v>
      </c>
      <c r="V53" s="15"/>
    </row>
    <row r="54" spans="1:22" x14ac:dyDescent="0.35">
      <c r="A54" s="4">
        <v>3</v>
      </c>
      <c r="I54" t="s">
        <v>70</v>
      </c>
      <c r="V54" s="15"/>
    </row>
    <row r="55" spans="1:22" x14ac:dyDescent="0.35">
      <c r="A55" s="4">
        <v>3</v>
      </c>
      <c r="I55" t="s">
        <v>71</v>
      </c>
      <c r="V55" s="15"/>
    </row>
    <row r="56" spans="1:22" x14ac:dyDescent="0.35">
      <c r="A56" s="4">
        <v>3</v>
      </c>
      <c r="I56" t="s">
        <v>72</v>
      </c>
      <c r="V56" s="15"/>
    </row>
    <row r="57" spans="1:22" x14ac:dyDescent="0.35">
      <c r="A57" s="4">
        <v>3</v>
      </c>
      <c r="I57" t="s">
        <v>73</v>
      </c>
      <c r="V57" s="15"/>
    </row>
    <row r="58" spans="1:22" x14ac:dyDescent="0.35">
      <c r="A58" s="4">
        <v>3</v>
      </c>
      <c r="I58" t="s">
        <v>74</v>
      </c>
      <c r="V58" s="15"/>
    </row>
    <row r="59" spans="1:22" x14ac:dyDescent="0.35">
      <c r="A59" s="4">
        <v>3</v>
      </c>
      <c r="I59" t="s">
        <v>75</v>
      </c>
      <c r="V59" s="15"/>
    </row>
    <row r="60" spans="1:22" x14ac:dyDescent="0.35">
      <c r="A60" s="4">
        <v>3</v>
      </c>
      <c r="I60" t="s">
        <v>76</v>
      </c>
      <c r="V60" s="15"/>
    </row>
    <row r="61" spans="1:22" x14ac:dyDescent="0.35">
      <c r="A61" s="4">
        <v>3</v>
      </c>
      <c r="I61" t="s">
        <v>77</v>
      </c>
      <c r="V61" s="15"/>
    </row>
    <row r="62" spans="1:22" x14ac:dyDescent="0.35">
      <c r="A62" s="4">
        <v>3</v>
      </c>
      <c r="I62" t="s">
        <v>78</v>
      </c>
      <c r="V62" s="15"/>
    </row>
    <row r="63" spans="1:22" x14ac:dyDescent="0.35">
      <c r="A63" s="4">
        <v>3</v>
      </c>
      <c r="I63" t="s">
        <v>79</v>
      </c>
      <c r="V63" s="15"/>
    </row>
    <row r="64" spans="1:22" x14ac:dyDescent="0.35">
      <c r="A64" s="4">
        <v>3</v>
      </c>
      <c r="I64" t="s">
        <v>80</v>
      </c>
      <c r="V64" s="15"/>
    </row>
    <row r="65" spans="1:22" x14ac:dyDescent="0.35">
      <c r="A65" s="6">
        <v>3</v>
      </c>
      <c r="B65" s="7"/>
      <c r="C65" s="7"/>
      <c r="D65" s="7"/>
      <c r="E65" s="7"/>
      <c r="F65" s="7"/>
      <c r="G65" s="7"/>
      <c r="H65" s="7"/>
      <c r="I65" s="7" t="s">
        <v>81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16"/>
    </row>
    <row r="67" spans="1:22" x14ac:dyDescent="0.35">
      <c r="A67" s="1">
        <v>4</v>
      </c>
      <c r="B67" s="2">
        <v>4</v>
      </c>
      <c r="C67" s="2">
        <v>3128</v>
      </c>
      <c r="D67" s="2" t="s">
        <v>845</v>
      </c>
      <c r="E67" s="2">
        <v>2755</v>
      </c>
      <c r="F67" s="2" t="s">
        <v>846</v>
      </c>
      <c r="G67" s="2">
        <v>2755</v>
      </c>
      <c r="H67" s="2" t="s">
        <v>847</v>
      </c>
      <c r="I67" s="2" t="s">
        <v>82</v>
      </c>
      <c r="J67" s="2" t="s">
        <v>1706</v>
      </c>
      <c r="K67" s="2" t="s">
        <v>1667</v>
      </c>
      <c r="L67" s="2" t="s">
        <v>35</v>
      </c>
      <c r="M67" s="3">
        <v>2.7054885874368301E-13</v>
      </c>
      <c r="N67" s="2" t="s">
        <v>35</v>
      </c>
      <c r="O67" s="3">
        <v>1.7095979617035698E-21</v>
      </c>
      <c r="P67" s="2" t="s">
        <v>35</v>
      </c>
      <c r="Q67" s="2" t="s">
        <v>35</v>
      </c>
      <c r="R67" s="2" t="s">
        <v>35</v>
      </c>
      <c r="S67" s="2" t="s">
        <v>35</v>
      </c>
      <c r="T67" s="2" t="s">
        <v>35</v>
      </c>
      <c r="U67" s="2"/>
      <c r="V67" s="18" t="s">
        <v>833</v>
      </c>
    </row>
    <row r="68" spans="1:22" x14ac:dyDescent="0.35">
      <c r="A68" s="6">
        <v>4</v>
      </c>
      <c r="B68" s="7"/>
      <c r="C68" s="7"/>
      <c r="D68" s="7"/>
      <c r="E68" s="7"/>
      <c r="F68" s="7"/>
      <c r="G68" s="7"/>
      <c r="H68" s="7"/>
      <c r="I68" s="7"/>
      <c r="J68" s="7" t="s">
        <v>1702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16"/>
    </row>
    <row r="70" spans="1:22" x14ac:dyDescent="0.35">
      <c r="A70" s="1">
        <v>5</v>
      </c>
      <c r="B70" s="2">
        <v>5</v>
      </c>
      <c r="C70" s="2" t="s">
        <v>848</v>
      </c>
      <c r="D70" s="2">
        <v>1958</v>
      </c>
      <c r="E70" s="2" t="s">
        <v>849</v>
      </c>
      <c r="F70" s="2">
        <v>1709</v>
      </c>
      <c r="G70" s="2" t="s">
        <v>850</v>
      </c>
      <c r="H70" s="2">
        <v>1687</v>
      </c>
      <c r="I70" s="2" t="s">
        <v>1697</v>
      </c>
      <c r="J70" s="2" t="s">
        <v>1805</v>
      </c>
      <c r="K70" s="2" t="s">
        <v>83</v>
      </c>
      <c r="L70" s="3">
        <v>1.4362662971063499E-40</v>
      </c>
      <c r="M70" s="3">
        <v>2.3228154180000001E-36</v>
      </c>
      <c r="N70" s="2" t="s">
        <v>35</v>
      </c>
      <c r="O70" s="3">
        <v>2.04904917104404E-11</v>
      </c>
      <c r="P70" s="3">
        <v>4.3626983265869598E-13</v>
      </c>
      <c r="Q70" s="3">
        <v>1.9970313971270601E-18</v>
      </c>
      <c r="R70" s="2" t="s">
        <v>35</v>
      </c>
      <c r="S70" s="2" t="s">
        <v>35</v>
      </c>
      <c r="T70" s="3">
        <v>1.45831667396054E-17</v>
      </c>
      <c r="U70" s="2"/>
      <c r="V70" s="17" t="s">
        <v>834</v>
      </c>
    </row>
    <row r="71" spans="1:22" x14ac:dyDescent="0.35">
      <c r="A71" s="4">
        <v>5</v>
      </c>
      <c r="I71" t="s">
        <v>1695</v>
      </c>
      <c r="J71" t="s">
        <v>84</v>
      </c>
      <c r="V71" s="15"/>
    </row>
    <row r="72" spans="1:22" x14ac:dyDescent="0.35">
      <c r="A72" s="4">
        <v>5</v>
      </c>
      <c r="I72" t="s">
        <v>1699</v>
      </c>
      <c r="J72" t="s">
        <v>85</v>
      </c>
      <c r="V72" s="15"/>
    </row>
    <row r="73" spans="1:22" x14ac:dyDescent="0.35">
      <c r="A73" s="4">
        <v>5</v>
      </c>
      <c r="J73" t="s">
        <v>86</v>
      </c>
      <c r="V73" s="15"/>
    </row>
    <row r="74" spans="1:22" x14ac:dyDescent="0.35">
      <c r="A74" s="4">
        <v>5</v>
      </c>
      <c r="J74" t="s">
        <v>87</v>
      </c>
      <c r="V74" s="15"/>
    </row>
    <row r="75" spans="1:22" x14ac:dyDescent="0.35">
      <c r="A75" s="4">
        <v>5</v>
      </c>
      <c r="J75" t="s">
        <v>88</v>
      </c>
      <c r="V75" s="15"/>
    </row>
    <row r="76" spans="1:22" x14ac:dyDescent="0.35">
      <c r="A76" s="4">
        <v>5</v>
      </c>
      <c r="J76" t="s">
        <v>1812</v>
      </c>
      <c r="V76" s="15"/>
    </row>
    <row r="77" spans="1:22" x14ac:dyDescent="0.35">
      <c r="A77" s="4">
        <v>5</v>
      </c>
      <c r="J77" t="s">
        <v>89</v>
      </c>
      <c r="V77" s="15"/>
    </row>
    <row r="78" spans="1:22" x14ac:dyDescent="0.35">
      <c r="A78" s="4">
        <v>5</v>
      </c>
      <c r="J78" t="s">
        <v>90</v>
      </c>
      <c r="V78" s="15"/>
    </row>
    <row r="79" spans="1:22" x14ac:dyDescent="0.35">
      <c r="A79" s="4">
        <v>5</v>
      </c>
      <c r="J79" t="s">
        <v>1775</v>
      </c>
      <c r="V79" s="15"/>
    </row>
    <row r="80" spans="1:22" x14ac:dyDescent="0.35">
      <c r="A80" s="4">
        <v>5</v>
      </c>
      <c r="J80" t="s">
        <v>1797</v>
      </c>
      <c r="V80" s="15"/>
    </row>
    <row r="81" spans="1:22" x14ac:dyDescent="0.35">
      <c r="A81" s="4">
        <v>5</v>
      </c>
      <c r="J81" t="s">
        <v>1727</v>
      </c>
      <c r="V81" s="15"/>
    </row>
    <row r="82" spans="1:22" x14ac:dyDescent="0.35">
      <c r="A82" s="6">
        <v>5</v>
      </c>
      <c r="B82" s="7"/>
      <c r="C82" s="7"/>
      <c r="D82" s="7"/>
      <c r="E82" s="7"/>
      <c r="F82" s="7"/>
      <c r="G82" s="7"/>
      <c r="H82" s="7"/>
      <c r="I82" s="7"/>
      <c r="J82" s="7" t="s">
        <v>1794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16"/>
    </row>
    <row r="84" spans="1:22" x14ac:dyDescent="0.35">
      <c r="A84" s="1">
        <v>6</v>
      </c>
      <c r="B84" s="2">
        <v>6</v>
      </c>
      <c r="C84" s="2">
        <v>482</v>
      </c>
      <c r="D84" s="2" t="s">
        <v>851</v>
      </c>
      <c r="E84" s="2">
        <v>270</v>
      </c>
      <c r="F84" s="2" t="s">
        <v>852</v>
      </c>
      <c r="G84" s="2">
        <v>321</v>
      </c>
      <c r="H84" s="2" t="s">
        <v>853</v>
      </c>
      <c r="I84" s="2" t="s">
        <v>1700</v>
      </c>
      <c r="J84" s="2" t="s">
        <v>91</v>
      </c>
      <c r="K84" s="2" t="s">
        <v>1612</v>
      </c>
      <c r="L84" s="3">
        <v>1.0151639567436599E-18</v>
      </c>
      <c r="M84" s="3">
        <v>5.0084105003190899E-15</v>
      </c>
      <c r="N84" s="2" t="s">
        <v>35</v>
      </c>
      <c r="O84" s="3">
        <v>5.2104042453006503E-9</v>
      </c>
      <c r="P84" s="2" t="s">
        <v>35</v>
      </c>
      <c r="Q84" s="2" t="s">
        <v>35</v>
      </c>
      <c r="R84" s="2" t="s">
        <v>35</v>
      </c>
      <c r="S84" s="2" t="s">
        <v>35</v>
      </c>
      <c r="T84" s="3">
        <v>2.8513337071401399E-13</v>
      </c>
      <c r="U84" s="2"/>
      <c r="V84" s="17" t="s">
        <v>833</v>
      </c>
    </row>
    <row r="85" spans="1:22" x14ac:dyDescent="0.35">
      <c r="A85" s="4">
        <v>6</v>
      </c>
      <c r="J85" t="s">
        <v>92</v>
      </c>
      <c r="K85" t="s">
        <v>1645</v>
      </c>
      <c r="V85" s="15"/>
    </row>
    <row r="86" spans="1:22" x14ac:dyDescent="0.35">
      <c r="A86" s="4">
        <v>6</v>
      </c>
      <c r="J86" t="s">
        <v>93</v>
      </c>
      <c r="K86" t="s">
        <v>1640</v>
      </c>
      <c r="V86" s="15"/>
    </row>
    <row r="87" spans="1:22" x14ac:dyDescent="0.35">
      <c r="A87" s="4">
        <v>6</v>
      </c>
      <c r="J87" t="s">
        <v>94</v>
      </c>
      <c r="K87" t="s">
        <v>1608</v>
      </c>
      <c r="V87" s="15"/>
    </row>
    <row r="88" spans="1:22" x14ac:dyDescent="0.35">
      <c r="A88" s="4">
        <v>6</v>
      </c>
      <c r="J88" t="s">
        <v>95</v>
      </c>
      <c r="K88" t="s">
        <v>1647</v>
      </c>
      <c r="V88" s="15"/>
    </row>
    <row r="89" spans="1:22" x14ac:dyDescent="0.35">
      <c r="A89" s="4">
        <v>6</v>
      </c>
      <c r="J89" t="s">
        <v>96</v>
      </c>
      <c r="K89" t="s">
        <v>1616</v>
      </c>
      <c r="V89" s="15"/>
    </row>
    <row r="90" spans="1:22" x14ac:dyDescent="0.35">
      <c r="A90" s="4">
        <v>6</v>
      </c>
      <c r="J90" t="s">
        <v>97</v>
      </c>
      <c r="K90" t="s">
        <v>1629</v>
      </c>
      <c r="V90" s="15"/>
    </row>
    <row r="91" spans="1:22" x14ac:dyDescent="0.35">
      <c r="A91" s="4">
        <v>6</v>
      </c>
      <c r="J91" t="s">
        <v>98</v>
      </c>
      <c r="V91" s="15"/>
    </row>
    <row r="92" spans="1:22" x14ac:dyDescent="0.35">
      <c r="A92" s="4">
        <v>6</v>
      </c>
      <c r="J92" t="s">
        <v>99</v>
      </c>
      <c r="V92" s="15"/>
    </row>
    <row r="93" spans="1:22" x14ac:dyDescent="0.35">
      <c r="A93" s="4">
        <v>6</v>
      </c>
      <c r="J93" t="s">
        <v>100</v>
      </c>
      <c r="V93" s="15"/>
    </row>
    <row r="94" spans="1:22" x14ac:dyDescent="0.35">
      <c r="A94" s="4">
        <v>6</v>
      </c>
      <c r="J94" t="s">
        <v>101</v>
      </c>
      <c r="V94" s="15"/>
    </row>
    <row r="95" spans="1:22" x14ac:dyDescent="0.35">
      <c r="A95" s="4">
        <v>6</v>
      </c>
      <c r="J95" t="s">
        <v>102</v>
      </c>
      <c r="V95" s="15"/>
    </row>
    <row r="96" spans="1:22" x14ac:dyDescent="0.35">
      <c r="A96" s="6">
        <v>6</v>
      </c>
      <c r="B96" s="7"/>
      <c r="C96" s="7"/>
      <c r="D96" s="7"/>
      <c r="E96" s="7"/>
      <c r="F96" s="7"/>
      <c r="G96" s="7"/>
      <c r="H96" s="7"/>
      <c r="I96" s="7"/>
      <c r="J96" s="7" t="s">
        <v>103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16"/>
    </row>
    <row r="98" spans="1:22" x14ac:dyDescent="0.35">
      <c r="A98" s="1">
        <v>7</v>
      </c>
      <c r="B98" s="2">
        <v>7</v>
      </c>
      <c r="C98" s="2">
        <v>1957</v>
      </c>
      <c r="D98" s="2" t="s">
        <v>854</v>
      </c>
      <c r="E98" s="2">
        <v>1711</v>
      </c>
      <c r="F98" s="2" t="s">
        <v>855</v>
      </c>
      <c r="G98" s="2">
        <v>1686</v>
      </c>
      <c r="H98" s="2" t="s">
        <v>856</v>
      </c>
      <c r="I98" s="2" t="s">
        <v>1694</v>
      </c>
      <c r="J98" s="2" t="s">
        <v>1610</v>
      </c>
      <c r="K98" s="2" t="s">
        <v>1775</v>
      </c>
      <c r="L98" s="3">
        <v>3.2261207927012299E-9</v>
      </c>
      <c r="M98" s="3">
        <v>5.5253201436400403E-7</v>
      </c>
      <c r="N98" s="3">
        <v>1.7141831562747E-12</v>
      </c>
      <c r="O98" s="3">
        <v>6.2367196895911197E-18</v>
      </c>
      <c r="P98" s="3">
        <v>1.92780771238301E-13</v>
      </c>
      <c r="Q98" s="3">
        <v>5.8254520930649104E-23</v>
      </c>
      <c r="R98" s="2" t="s">
        <v>35</v>
      </c>
      <c r="S98" s="2" t="s">
        <v>35</v>
      </c>
      <c r="T98" s="3">
        <v>1.20500857030882E-18</v>
      </c>
      <c r="U98" s="2"/>
      <c r="V98" s="17" t="s">
        <v>834</v>
      </c>
    </row>
    <row r="99" spans="1:22" x14ac:dyDescent="0.35">
      <c r="A99" s="4">
        <v>7</v>
      </c>
      <c r="K99" t="s">
        <v>1797</v>
      </c>
      <c r="V99" s="15"/>
    </row>
    <row r="100" spans="1:22" x14ac:dyDescent="0.35">
      <c r="A100" s="6">
        <v>7</v>
      </c>
      <c r="B100" s="7"/>
      <c r="C100" s="7"/>
      <c r="D100" s="7"/>
      <c r="E100" s="7"/>
      <c r="F100" s="7"/>
      <c r="G100" s="7"/>
      <c r="H100" s="7"/>
      <c r="I100" s="7"/>
      <c r="J100" s="7"/>
      <c r="K100" s="7" t="s">
        <v>1794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6"/>
    </row>
    <row r="102" spans="1:22" x14ac:dyDescent="0.35">
      <c r="A102" s="1">
        <v>8</v>
      </c>
      <c r="B102" s="2">
        <v>8</v>
      </c>
      <c r="C102" s="2" t="s">
        <v>857</v>
      </c>
      <c r="D102" s="2">
        <v>3022</v>
      </c>
      <c r="E102" s="2" t="s">
        <v>858</v>
      </c>
      <c r="F102" s="2">
        <v>2711</v>
      </c>
      <c r="G102" s="2" t="s">
        <v>859</v>
      </c>
      <c r="H102" s="2">
        <v>2706</v>
      </c>
      <c r="I102" s="2" t="s">
        <v>1680</v>
      </c>
      <c r="J102" s="2" t="s">
        <v>1658</v>
      </c>
      <c r="K102" s="2" t="s">
        <v>104</v>
      </c>
      <c r="L102" s="3">
        <v>3.1642240740193402E-12</v>
      </c>
      <c r="M102" s="3">
        <v>2.3734149201391599E-9</v>
      </c>
      <c r="N102" s="3">
        <v>3.3392571640076501E-7</v>
      </c>
      <c r="O102" s="3">
        <v>1.30289390014453E-14</v>
      </c>
      <c r="P102" s="3">
        <v>1.90743848803434E-13</v>
      </c>
      <c r="Q102" s="2" t="s">
        <v>35</v>
      </c>
      <c r="R102" s="2" t="s">
        <v>35</v>
      </c>
      <c r="S102" s="2" t="s">
        <v>35</v>
      </c>
      <c r="T102" s="3">
        <v>1.1594567678243501E-25</v>
      </c>
      <c r="U102" s="2"/>
      <c r="V102" s="17" t="s">
        <v>833</v>
      </c>
    </row>
    <row r="103" spans="1:22" x14ac:dyDescent="0.35">
      <c r="A103" s="4">
        <v>8</v>
      </c>
      <c r="I103" t="s">
        <v>1678</v>
      </c>
      <c r="K103" t="s">
        <v>105</v>
      </c>
      <c r="V103" s="15"/>
    </row>
    <row r="104" spans="1:22" x14ac:dyDescent="0.35">
      <c r="A104" s="4">
        <v>8</v>
      </c>
      <c r="I104" t="s">
        <v>1677</v>
      </c>
      <c r="K104" t="s">
        <v>106</v>
      </c>
      <c r="V104" s="15"/>
    </row>
    <row r="105" spans="1:22" x14ac:dyDescent="0.35">
      <c r="A105" s="4">
        <v>8</v>
      </c>
      <c r="I105" t="s">
        <v>1682</v>
      </c>
      <c r="K105" t="s">
        <v>107</v>
      </c>
      <c r="V105" s="15"/>
    </row>
    <row r="106" spans="1:22" x14ac:dyDescent="0.35">
      <c r="A106" s="4">
        <v>8</v>
      </c>
      <c r="I106" t="s">
        <v>1643</v>
      </c>
      <c r="K106" t="s">
        <v>108</v>
      </c>
      <c r="V106" s="15"/>
    </row>
    <row r="107" spans="1:22" x14ac:dyDescent="0.35">
      <c r="A107" s="4">
        <v>8</v>
      </c>
      <c r="I107" t="s">
        <v>1638</v>
      </c>
      <c r="K107" t="s">
        <v>109</v>
      </c>
      <c r="V107" s="15"/>
    </row>
    <row r="108" spans="1:22" x14ac:dyDescent="0.35">
      <c r="A108" s="4">
        <v>8</v>
      </c>
      <c r="I108" t="s">
        <v>1627</v>
      </c>
      <c r="K108" t="s">
        <v>110</v>
      </c>
      <c r="V108" s="15"/>
    </row>
    <row r="109" spans="1:22" x14ac:dyDescent="0.35">
      <c r="A109" s="4">
        <v>8</v>
      </c>
      <c r="K109" t="s">
        <v>111</v>
      </c>
      <c r="V109" s="15"/>
    </row>
    <row r="110" spans="1:22" x14ac:dyDescent="0.35">
      <c r="A110" s="4">
        <v>8</v>
      </c>
      <c r="K110" t="s">
        <v>112</v>
      </c>
      <c r="V110" s="15"/>
    </row>
    <row r="111" spans="1:22" x14ac:dyDescent="0.35">
      <c r="A111" s="4">
        <v>8</v>
      </c>
      <c r="K111" t="s">
        <v>113</v>
      </c>
      <c r="V111" s="15"/>
    </row>
    <row r="112" spans="1:22" x14ac:dyDescent="0.35">
      <c r="A112" s="6">
        <v>8</v>
      </c>
      <c r="B112" s="7"/>
      <c r="C112" s="7"/>
      <c r="D112" s="7"/>
      <c r="E112" s="7"/>
      <c r="F112" s="7"/>
      <c r="G112" s="7"/>
      <c r="H112" s="7"/>
      <c r="I112" s="7"/>
      <c r="J112" s="7"/>
      <c r="K112" s="7" t="s">
        <v>1625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16"/>
    </row>
    <row r="114" spans="1:22" x14ac:dyDescent="0.35">
      <c r="A114" s="1">
        <v>9</v>
      </c>
      <c r="B114" s="2">
        <v>9</v>
      </c>
      <c r="C114" s="2">
        <v>582</v>
      </c>
      <c r="D114" s="2" t="s">
        <v>860</v>
      </c>
      <c r="E114" s="2">
        <v>372</v>
      </c>
      <c r="F114" s="2" t="s">
        <v>861</v>
      </c>
      <c r="G114" s="2">
        <v>418</v>
      </c>
      <c r="H114" s="2" t="s">
        <v>862</v>
      </c>
      <c r="I114" s="2" t="s">
        <v>114</v>
      </c>
      <c r="J114" s="2" t="s">
        <v>115</v>
      </c>
      <c r="K114" s="2" t="s">
        <v>116</v>
      </c>
      <c r="L114" s="3">
        <v>4.23319880598759E-12</v>
      </c>
      <c r="M114" s="2">
        <v>2.4792846752164099E-4</v>
      </c>
      <c r="N114" s="2">
        <v>2.6205158721682499E-4</v>
      </c>
      <c r="O114" s="3">
        <v>1.59452157497948E-9</v>
      </c>
      <c r="P114" s="3">
        <v>4.9451595669360302E-10</v>
      </c>
      <c r="Q114" s="2" t="s">
        <v>35</v>
      </c>
      <c r="R114" s="2" t="s">
        <v>35</v>
      </c>
      <c r="S114" s="2" t="s">
        <v>35</v>
      </c>
      <c r="T114" s="3">
        <v>2.7791874290255799E-19</v>
      </c>
      <c r="U114" s="2"/>
      <c r="V114" s="17" t="s">
        <v>838</v>
      </c>
    </row>
    <row r="115" spans="1:22" x14ac:dyDescent="0.35">
      <c r="A115" s="4">
        <v>9</v>
      </c>
      <c r="I115" t="s">
        <v>117</v>
      </c>
      <c r="J115" t="s">
        <v>62</v>
      </c>
      <c r="K115" t="s">
        <v>1593</v>
      </c>
      <c r="V115" s="15"/>
    </row>
    <row r="116" spans="1:22" x14ac:dyDescent="0.35">
      <c r="A116" s="6">
        <v>9</v>
      </c>
      <c r="B116" s="7"/>
      <c r="C116" s="7"/>
      <c r="D116" s="7"/>
      <c r="E116" s="7"/>
      <c r="F116" s="7"/>
      <c r="G116" s="7"/>
      <c r="H116" s="7"/>
      <c r="I116" s="7" t="s">
        <v>118</v>
      </c>
      <c r="J116" s="7"/>
      <c r="K116" s="7" t="s">
        <v>1595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16"/>
    </row>
    <row r="118" spans="1:22" x14ac:dyDescent="0.35">
      <c r="A118" s="1">
        <v>10</v>
      </c>
      <c r="B118" s="2">
        <v>10</v>
      </c>
      <c r="C118" s="2" t="s">
        <v>863</v>
      </c>
      <c r="D118" s="2">
        <v>1829</v>
      </c>
      <c r="E118" s="2" t="s">
        <v>864</v>
      </c>
      <c r="F118" s="2">
        <v>1590</v>
      </c>
      <c r="G118" s="2" t="s">
        <v>865</v>
      </c>
      <c r="H118" s="2">
        <v>1579</v>
      </c>
      <c r="I118" s="2" t="s">
        <v>119</v>
      </c>
      <c r="J118" s="2" t="s">
        <v>120</v>
      </c>
      <c r="K118" s="2" t="s">
        <v>121</v>
      </c>
      <c r="L118" s="3">
        <v>4.9281110898851E-14</v>
      </c>
      <c r="M118" s="3">
        <v>3.9573723654691401E-11</v>
      </c>
      <c r="N118" s="3">
        <v>5.3893154527621799E-11</v>
      </c>
      <c r="O118" s="3">
        <v>2.7620081285987001E-12</v>
      </c>
      <c r="P118" s="3">
        <v>1.1581641044037001E-12</v>
      </c>
      <c r="Q118" s="2" t="s">
        <v>35</v>
      </c>
      <c r="R118" s="2" t="s">
        <v>35</v>
      </c>
      <c r="S118" s="2" t="s">
        <v>35</v>
      </c>
      <c r="T118" s="3">
        <v>1.2954097113119899E-22</v>
      </c>
      <c r="U118" s="2"/>
      <c r="V118" s="17" t="s">
        <v>833</v>
      </c>
    </row>
    <row r="119" spans="1:22" x14ac:dyDescent="0.35">
      <c r="A119" s="4">
        <v>10</v>
      </c>
      <c r="I119" t="s">
        <v>122</v>
      </c>
      <c r="J119" t="s">
        <v>123</v>
      </c>
      <c r="V119" s="15"/>
    </row>
    <row r="120" spans="1:22" x14ac:dyDescent="0.35">
      <c r="A120" s="4">
        <v>10</v>
      </c>
      <c r="I120" t="s">
        <v>124</v>
      </c>
      <c r="J120" t="s">
        <v>1642</v>
      </c>
      <c r="V120" s="15"/>
    </row>
    <row r="121" spans="1:22" x14ac:dyDescent="0.35">
      <c r="A121" s="4">
        <v>10</v>
      </c>
      <c r="J121" t="s">
        <v>1634</v>
      </c>
      <c r="V121" s="15"/>
    </row>
    <row r="122" spans="1:22" x14ac:dyDescent="0.35">
      <c r="A122" s="4">
        <v>10</v>
      </c>
      <c r="J122" t="s">
        <v>1685</v>
      </c>
      <c r="V122" s="15"/>
    </row>
    <row r="123" spans="1:22" x14ac:dyDescent="0.35">
      <c r="A123" s="4">
        <v>10</v>
      </c>
      <c r="J123" t="s">
        <v>1683</v>
      </c>
      <c r="V123" s="15"/>
    </row>
    <row r="124" spans="1:22" x14ac:dyDescent="0.35">
      <c r="A124" s="6">
        <v>10</v>
      </c>
      <c r="B124" s="7"/>
      <c r="C124" s="7"/>
      <c r="D124" s="7"/>
      <c r="E124" s="7"/>
      <c r="F124" s="7"/>
      <c r="G124" s="7"/>
      <c r="H124" s="7"/>
      <c r="I124" s="7"/>
      <c r="J124" s="7" t="s">
        <v>1684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16"/>
    </row>
    <row r="126" spans="1:22" x14ac:dyDescent="0.35">
      <c r="A126" s="1">
        <v>11</v>
      </c>
      <c r="B126" s="2">
        <v>11</v>
      </c>
      <c r="C126" s="2" t="s">
        <v>866</v>
      </c>
      <c r="D126" s="2" t="s">
        <v>867</v>
      </c>
      <c r="E126" s="2" t="s">
        <v>868</v>
      </c>
      <c r="F126" s="2" t="s">
        <v>869</v>
      </c>
      <c r="G126" s="2" t="s">
        <v>870</v>
      </c>
      <c r="H126" s="2" t="s">
        <v>871</v>
      </c>
      <c r="I126" s="2" t="s">
        <v>125</v>
      </c>
      <c r="J126" s="2" t="s">
        <v>126</v>
      </c>
      <c r="K126" s="2" t="s">
        <v>127</v>
      </c>
      <c r="L126" s="2">
        <v>2.2950089089851099E-2</v>
      </c>
      <c r="M126" s="2">
        <v>2.93866638774198E-3</v>
      </c>
      <c r="N126" s="2" t="s">
        <v>35</v>
      </c>
      <c r="O126" s="3">
        <v>1.1149739012633501E-5</v>
      </c>
      <c r="P126" s="3">
        <v>4.89670948093108E-5</v>
      </c>
      <c r="Q126" s="3">
        <v>2.7112274204166601E-29</v>
      </c>
      <c r="R126" s="2" t="s">
        <v>35</v>
      </c>
      <c r="S126" s="2" t="s">
        <v>35</v>
      </c>
      <c r="T126" s="3">
        <v>2.3434312773783301E-15</v>
      </c>
      <c r="U126" s="2"/>
      <c r="V126" s="17" t="s">
        <v>833</v>
      </c>
    </row>
    <row r="127" spans="1:22" x14ac:dyDescent="0.35">
      <c r="A127" s="4">
        <v>11</v>
      </c>
      <c r="I127" t="s">
        <v>128</v>
      </c>
      <c r="J127" t="s">
        <v>129</v>
      </c>
      <c r="K127" t="s">
        <v>130</v>
      </c>
      <c r="V127" s="15"/>
    </row>
    <row r="128" spans="1:22" x14ac:dyDescent="0.35">
      <c r="A128" s="4">
        <v>11</v>
      </c>
      <c r="I128" t="s">
        <v>131</v>
      </c>
      <c r="J128" t="s">
        <v>132</v>
      </c>
      <c r="K128" t="s">
        <v>133</v>
      </c>
      <c r="V128" s="15"/>
    </row>
    <row r="129" spans="1:22" x14ac:dyDescent="0.35">
      <c r="A129" s="4">
        <v>11</v>
      </c>
      <c r="I129" t="s">
        <v>134</v>
      </c>
      <c r="J129" t="s">
        <v>135</v>
      </c>
      <c r="K129" t="s">
        <v>136</v>
      </c>
      <c r="V129" s="15"/>
    </row>
    <row r="130" spans="1:22" x14ac:dyDescent="0.35">
      <c r="A130" s="4">
        <v>11</v>
      </c>
      <c r="I130" t="s">
        <v>137</v>
      </c>
      <c r="K130" t="s">
        <v>138</v>
      </c>
      <c r="V130" s="15"/>
    </row>
    <row r="131" spans="1:22" x14ac:dyDescent="0.35">
      <c r="A131" s="4">
        <v>11</v>
      </c>
      <c r="I131" t="s">
        <v>139</v>
      </c>
      <c r="K131" t="s">
        <v>140</v>
      </c>
      <c r="V131" s="15"/>
    </row>
    <row r="132" spans="1:22" x14ac:dyDescent="0.35">
      <c r="A132" s="4">
        <v>11</v>
      </c>
      <c r="I132" t="s">
        <v>141</v>
      </c>
      <c r="K132" t="s">
        <v>142</v>
      </c>
      <c r="V132" s="15"/>
    </row>
    <row r="133" spans="1:22" x14ac:dyDescent="0.35">
      <c r="A133" s="4">
        <v>11</v>
      </c>
      <c r="I133" t="s">
        <v>1695</v>
      </c>
      <c r="K133" t="s">
        <v>143</v>
      </c>
      <c r="V133" s="15"/>
    </row>
    <row r="134" spans="1:22" x14ac:dyDescent="0.35">
      <c r="A134" s="4">
        <v>11</v>
      </c>
      <c r="I134" t="s">
        <v>1694</v>
      </c>
      <c r="K134" t="s">
        <v>144</v>
      </c>
      <c r="V134" s="15"/>
    </row>
    <row r="135" spans="1:22" x14ac:dyDescent="0.35">
      <c r="A135" s="4">
        <v>11</v>
      </c>
      <c r="I135" t="s">
        <v>1698</v>
      </c>
      <c r="K135" t="s">
        <v>145</v>
      </c>
      <c r="V135" s="15"/>
    </row>
    <row r="136" spans="1:22" x14ac:dyDescent="0.35">
      <c r="A136" s="4">
        <v>11</v>
      </c>
      <c r="I136" t="s">
        <v>1699</v>
      </c>
      <c r="K136" t="s">
        <v>146</v>
      </c>
      <c r="V136" s="15"/>
    </row>
    <row r="137" spans="1:22" x14ac:dyDescent="0.35">
      <c r="A137" s="4">
        <v>11</v>
      </c>
      <c r="K137" t="s">
        <v>95</v>
      </c>
      <c r="V137" s="15"/>
    </row>
    <row r="138" spans="1:22" x14ac:dyDescent="0.35">
      <c r="A138" s="4">
        <v>11</v>
      </c>
      <c r="K138" t="s">
        <v>147</v>
      </c>
      <c r="V138" s="15"/>
    </row>
    <row r="139" spans="1:22" x14ac:dyDescent="0.35">
      <c r="A139" s="6">
        <v>11</v>
      </c>
      <c r="B139" s="7"/>
      <c r="C139" s="7"/>
      <c r="D139" s="7"/>
      <c r="E139" s="7"/>
      <c r="F139" s="7"/>
      <c r="G139" s="7"/>
      <c r="H139" s="7"/>
      <c r="I139" s="7"/>
      <c r="J139" s="7"/>
      <c r="K139" s="7" t="s">
        <v>96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16"/>
    </row>
    <row r="141" spans="1:22" x14ac:dyDescent="0.35">
      <c r="A141" s="1">
        <v>12</v>
      </c>
      <c r="B141" s="2">
        <v>12</v>
      </c>
      <c r="C141" s="2" t="s">
        <v>842</v>
      </c>
      <c r="D141" s="2">
        <v>2958</v>
      </c>
      <c r="E141" s="2" t="s">
        <v>872</v>
      </c>
      <c r="F141" s="2">
        <v>2608</v>
      </c>
      <c r="G141" s="2" t="s">
        <v>844</v>
      </c>
      <c r="H141" s="2">
        <v>2654</v>
      </c>
      <c r="I141" s="2" t="s">
        <v>1618</v>
      </c>
      <c r="J141" s="2" t="s">
        <v>148</v>
      </c>
      <c r="K141" s="2" t="s">
        <v>149</v>
      </c>
      <c r="L141" s="3">
        <v>1.0398303815071199E-18</v>
      </c>
      <c r="M141" s="3">
        <v>6.0887189813785297E-5</v>
      </c>
      <c r="N141" s="3">
        <v>6.4058296840359195E-14</v>
      </c>
      <c r="O141" s="3">
        <v>7.5683507233650896E-16</v>
      </c>
      <c r="P141" s="3">
        <v>6.5109012634516702E-10</v>
      </c>
      <c r="Q141" s="3">
        <v>6.2800982276401096E-5</v>
      </c>
      <c r="R141" s="2" t="s">
        <v>35</v>
      </c>
      <c r="S141" s="2" t="s">
        <v>35</v>
      </c>
      <c r="T141" s="3">
        <v>6.4807788842699002E-18</v>
      </c>
      <c r="U141" s="2"/>
      <c r="V141" s="17" t="s">
        <v>834</v>
      </c>
    </row>
    <row r="142" spans="1:22" x14ac:dyDescent="0.35">
      <c r="A142" s="4">
        <v>12</v>
      </c>
      <c r="I142" t="s">
        <v>150</v>
      </c>
      <c r="J142" t="s">
        <v>151</v>
      </c>
      <c r="K142" t="s">
        <v>1819</v>
      </c>
      <c r="V142" s="15"/>
    </row>
    <row r="143" spans="1:22" x14ac:dyDescent="0.35">
      <c r="A143" s="4">
        <v>12</v>
      </c>
      <c r="I143" t="s">
        <v>1631</v>
      </c>
      <c r="J143" t="s">
        <v>152</v>
      </c>
      <c r="K143" t="s">
        <v>1822</v>
      </c>
      <c r="V143" s="15"/>
    </row>
    <row r="144" spans="1:22" x14ac:dyDescent="0.35">
      <c r="A144" s="4">
        <v>12</v>
      </c>
      <c r="I144" t="s">
        <v>1636</v>
      </c>
      <c r="J144" t="s">
        <v>153</v>
      </c>
      <c r="K144" t="s">
        <v>1824</v>
      </c>
      <c r="V144" s="15"/>
    </row>
    <row r="145" spans="1:22" x14ac:dyDescent="0.35">
      <c r="A145" s="4">
        <v>12</v>
      </c>
      <c r="I145" t="s">
        <v>1645</v>
      </c>
      <c r="J145" t="s">
        <v>154</v>
      </c>
      <c r="V145" s="15"/>
    </row>
    <row r="146" spans="1:22" x14ac:dyDescent="0.35">
      <c r="A146" s="4">
        <v>12</v>
      </c>
      <c r="I146" t="s">
        <v>1640</v>
      </c>
      <c r="J146" t="s">
        <v>155</v>
      </c>
      <c r="V146" s="15"/>
    </row>
    <row r="147" spans="1:22" x14ac:dyDescent="0.35">
      <c r="A147" s="4">
        <v>12</v>
      </c>
      <c r="I147" t="s">
        <v>1612</v>
      </c>
      <c r="J147" t="s">
        <v>156</v>
      </c>
      <c r="V147" s="15"/>
    </row>
    <row r="148" spans="1:22" x14ac:dyDescent="0.35">
      <c r="A148" s="4">
        <v>12</v>
      </c>
      <c r="I148" t="s">
        <v>1608</v>
      </c>
      <c r="J148" t="s">
        <v>157</v>
      </c>
      <c r="V148" s="15"/>
    </row>
    <row r="149" spans="1:22" x14ac:dyDescent="0.35">
      <c r="A149" s="4">
        <v>12</v>
      </c>
      <c r="I149" t="s">
        <v>1647</v>
      </c>
      <c r="V149" s="15"/>
    </row>
    <row r="150" spans="1:22" x14ac:dyDescent="0.35">
      <c r="A150" s="4">
        <v>12</v>
      </c>
      <c r="I150" t="s">
        <v>1616</v>
      </c>
      <c r="V150" s="15"/>
    </row>
    <row r="151" spans="1:22" x14ac:dyDescent="0.35">
      <c r="A151" s="4">
        <v>12</v>
      </c>
      <c r="I151" t="s">
        <v>1629</v>
      </c>
      <c r="V151" s="15"/>
    </row>
    <row r="152" spans="1:22" x14ac:dyDescent="0.35">
      <c r="A152" s="4">
        <v>12</v>
      </c>
      <c r="I152" t="s">
        <v>120</v>
      </c>
      <c r="V152" s="15"/>
    </row>
    <row r="153" spans="1:22" x14ac:dyDescent="0.35">
      <c r="A153" s="4">
        <v>12</v>
      </c>
      <c r="I153" t="s">
        <v>123</v>
      </c>
      <c r="V153" s="15"/>
    </row>
    <row r="154" spans="1:22" x14ac:dyDescent="0.35">
      <c r="A154" s="4">
        <v>12</v>
      </c>
      <c r="I154" t="s">
        <v>1685</v>
      </c>
      <c r="V154" s="15"/>
    </row>
    <row r="155" spans="1:22" x14ac:dyDescent="0.35">
      <c r="A155" s="4">
        <v>12</v>
      </c>
      <c r="I155" t="s">
        <v>1683</v>
      </c>
      <c r="V155" s="15"/>
    </row>
    <row r="156" spans="1:22" x14ac:dyDescent="0.35">
      <c r="A156" s="4">
        <v>12</v>
      </c>
      <c r="I156" t="s">
        <v>1684</v>
      </c>
      <c r="V156" s="15"/>
    </row>
    <row r="157" spans="1:22" x14ac:dyDescent="0.35">
      <c r="A157" s="4">
        <v>12</v>
      </c>
      <c r="I157" t="s">
        <v>158</v>
      </c>
      <c r="V157" s="15"/>
    </row>
    <row r="158" spans="1:22" x14ac:dyDescent="0.35">
      <c r="A158" s="4">
        <v>12</v>
      </c>
      <c r="I158" t="s">
        <v>159</v>
      </c>
      <c r="V158" s="15"/>
    </row>
    <row r="159" spans="1:22" x14ac:dyDescent="0.35">
      <c r="A159" s="4">
        <v>12</v>
      </c>
      <c r="I159" t="s">
        <v>160</v>
      </c>
      <c r="V159" s="15"/>
    </row>
    <row r="160" spans="1:22" x14ac:dyDescent="0.35">
      <c r="A160" s="4">
        <v>12</v>
      </c>
      <c r="I160" t="s">
        <v>161</v>
      </c>
      <c r="V160" s="15"/>
    </row>
    <row r="161" spans="1:22" x14ac:dyDescent="0.35">
      <c r="A161" s="4">
        <v>12</v>
      </c>
      <c r="I161" t="s">
        <v>162</v>
      </c>
      <c r="V161" s="15"/>
    </row>
    <row r="162" spans="1:22" x14ac:dyDescent="0.35">
      <c r="A162" s="4">
        <v>12</v>
      </c>
      <c r="I162" t="s">
        <v>163</v>
      </c>
      <c r="V162" s="15"/>
    </row>
    <row r="163" spans="1:22" x14ac:dyDescent="0.35">
      <c r="A163" s="4">
        <v>12</v>
      </c>
      <c r="I163" t="s">
        <v>164</v>
      </c>
      <c r="V163" s="15"/>
    </row>
    <row r="164" spans="1:22" x14ac:dyDescent="0.35">
      <c r="A164" s="4">
        <v>12</v>
      </c>
      <c r="I164" t="s">
        <v>41</v>
      </c>
      <c r="V164" s="15"/>
    </row>
    <row r="165" spans="1:22" x14ac:dyDescent="0.35">
      <c r="A165" s="4">
        <v>12</v>
      </c>
      <c r="I165" t="s">
        <v>43</v>
      </c>
      <c r="V165" s="15"/>
    </row>
    <row r="166" spans="1:22" x14ac:dyDescent="0.35">
      <c r="A166" s="4">
        <v>12</v>
      </c>
      <c r="I166" t="s">
        <v>1687</v>
      </c>
      <c r="V166" s="15"/>
    </row>
    <row r="167" spans="1:22" x14ac:dyDescent="0.35">
      <c r="A167" s="6">
        <v>12</v>
      </c>
      <c r="B167" s="7"/>
      <c r="C167" s="7"/>
      <c r="D167" s="7"/>
      <c r="E167" s="7"/>
      <c r="F167" s="7"/>
      <c r="G167" s="7"/>
      <c r="H167" s="7"/>
      <c r="I167" s="7" t="s">
        <v>45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16"/>
    </row>
    <row r="169" spans="1:22" x14ac:dyDescent="0.35">
      <c r="A169" s="1">
        <v>13</v>
      </c>
      <c r="B169" s="2">
        <v>13</v>
      </c>
      <c r="C169" s="2">
        <v>711</v>
      </c>
      <c r="D169" s="2" t="s">
        <v>873</v>
      </c>
      <c r="E169" s="2">
        <v>524</v>
      </c>
      <c r="F169" s="2" t="s">
        <v>874</v>
      </c>
      <c r="G169" s="2">
        <v>547</v>
      </c>
      <c r="H169" s="2" t="s">
        <v>875</v>
      </c>
      <c r="I169" s="2" t="s">
        <v>165</v>
      </c>
      <c r="J169" s="2" t="s">
        <v>1664</v>
      </c>
      <c r="K169" s="2" t="s">
        <v>81</v>
      </c>
      <c r="L169" s="3">
        <v>1.2680855067773199E-5</v>
      </c>
      <c r="M169" s="2">
        <v>7.00178624468473E-4</v>
      </c>
      <c r="N169" s="2">
        <v>1.1880263076971501E-2</v>
      </c>
      <c r="O169" s="3">
        <v>1.40339511399913E-8</v>
      </c>
      <c r="P169" s="3">
        <v>1.1997920988731001E-7</v>
      </c>
      <c r="Q169" s="3">
        <v>2.0673976824973801E-11</v>
      </c>
      <c r="R169" s="2" t="s">
        <v>35</v>
      </c>
      <c r="S169" s="2" t="s">
        <v>35</v>
      </c>
      <c r="T169" s="3">
        <v>3.3713172856254801E-16</v>
      </c>
      <c r="U169" s="2"/>
      <c r="V169" s="17" t="s">
        <v>833</v>
      </c>
    </row>
    <row r="170" spans="1:22" x14ac:dyDescent="0.35">
      <c r="A170" s="4">
        <v>13</v>
      </c>
      <c r="I170" t="s">
        <v>166</v>
      </c>
      <c r="J170" t="s">
        <v>1712</v>
      </c>
      <c r="V170" s="15"/>
    </row>
    <row r="171" spans="1:22" x14ac:dyDescent="0.35">
      <c r="A171" s="4">
        <v>13</v>
      </c>
      <c r="I171" t="s">
        <v>167</v>
      </c>
      <c r="J171" t="s">
        <v>1708</v>
      </c>
      <c r="V171" s="15"/>
    </row>
    <row r="172" spans="1:22" x14ac:dyDescent="0.35">
      <c r="A172" s="4">
        <v>13</v>
      </c>
      <c r="I172" t="s">
        <v>168</v>
      </c>
      <c r="J172" t="s">
        <v>1704</v>
      </c>
      <c r="V172" s="15"/>
    </row>
    <row r="173" spans="1:22" x14ac:dyDescent="0.35">
      <c r="A173" s="4">
        <v>13</v>
      </c>
      <c r="J173" t="s">
        <v>1662</v>
      </c>
      <c r="V173" s="15"/>
    </row>
    <row r="174" spans="1:22" x14ac:dyDescent="0.35">
      <c r="A174" s="4">
        <v>13</v>
      </c>
      <c r="J174" t="s">
        <v>54</v>
      </c>
      <c r="V174" s="15"/>
    </row>
    <row r="175" spans="1:22" x14ac:dyDescent="0.35">
      <c r="A175" s="4">
        <v>13</v>
      </c>
      <c r="J175" t="s">
        <v>58</v>
      </c>
      <c r="V175" s="15"/>
    </row>
    <row r="176" spans="1:22" x14ac:dyDescent="0.35">
      <c r="A176" s="4">
        <v>13</v>
      </c>
      <c r="J176" t="s">
        <v>60</v>
      </c>
      <c r="V176" s="15"/>
    </row>
    <row r="177" spans="1:22" x14ac:dyDescent="0.35">
      <c r="A177" s="4">
        <v>13</v>
      </c>
      <c r="J177" t="s">
        <v>62</v>
      </c>
      <c r="V177" s="15"/>
    </row>
    <row r="178" spans="1:22" x14ac:dyDescent="0.35">
      <c r="A178" s="4">
        <v>13</v>
      </c>
      <c r="J178" t="s">
        <v>64</v>
      </c>
      <c r="V178" s="15"/>
    </row>
    <row r="179" spans="1:22" x14ac:dyDescent="0.35">
      <c r="A179" s="4">
        <v>13</v>
      </c>
      <c r="J179" t="s">
        <v>169</v>
      </c>
      <c r="V179" s="15"/>
    </row>
    <row r="180" spans="1:22" x14ac:dyDescent="0.35">
      <c r="A180" s="4">
        <v>13</v>
      </c>
      <c r="J180" t="s">
        <v>65</v>
      </c>
      <c r="V180" s="15"/>
    </row>
    <row r="181" spans="1:22" x14ac:dyDescent="0.35">
      <c r="A181" s="4">
        <v>13</v>
      </c>
      <c r="J181" t="s">
        <v>66</v>
      </c>
      <c r="V181" s="15"/>
    </row>
    <row r="182" spans="1:22" x14ac:dyDescent="0.35">
      <c r="A182" s="4">
        <v>13</v>
      </c>
      <c r="J182" t="s">
        <v>67</v>
      </c>
      <c r="V182" s="15"/>
    </row>
    <row r="183" spans="1:22" x14ac:dyDescent="0.35">
      <c r="A183" s="4">
        <v>13</v>
      </c>
      <c r="J183" t="s">
        <v>68</v>
      </c>
      <c r="V183" s="15"/>
    </row>
    <row r="184" spans="1:22" x14ac:dyDescent="0.35">
      <c r="A184" s="4">
        <v>13</v>
      </c>
      <c r="J184" t="s">
        <v>69</v>
      </c>
      <c r="V184" s="15"/>
    </row>
    <row r="185" spans="1:22" x14ac:dyDescent="0.35">
      <c r="A185" s="4">
        <v>13</v>
      </c>
      <c r="J185" t="s">
        <v>70</v>
      </c>
      <c r="V185" s="15"/>
    </row>
    <row r="186" spans="1:22" x14ac:dyDescent="0.35">
      <c r="A186" s="4">
        <v>13</v>
      </c>
      <c r="J186" t="s">
        <v>71</v>
      </c>
      <c r="V186" s="15"/>
    </row>
    <row r="187" spans="1:22" x14ac:dyDescent="0.35">
      <c r="A187" s="4">
        <v>13</v>
      </c>
      <c r="J187" t="s">
        <v>170</v>
      </c>
      <c r="V187" s="15"/>
    </row>
    <row r="188" spans="1:22" x14ac:dyDescent="0.35">
      <c r="A188" s="4">
        <v>13</v>
      </c>
      <c r="J188" t="s">
        <v>115</v>
      </c>
      <c r="V188" s="15"/>
    </row>
    <row r="189" spans="1:22" x14ac:dyDescent="0.35">
      <c r="A189" s="4">
        <v>13</v>
      </c>
      <c r="J189" t="s">
        <v>1615</v>
      </c>
      <c r="V189" s="15"/>
    </row>
    <row r="190" spans="1:22" x14ac:dyDescent="0.35">
      <c r="A190" s="4">
        <v>13</v>
      </c>
      <c r="J190" t="s">
        <v>1670</v>
      </c>
      <c r="V190" s="15"/>
    </row>
    <row r="191" spans="1:22" x14ac:dyDescent="0.35">
      <c r="A191" s="4">
        <v>13</v>
      </c>
      <c r="J191" t="s">
        <v>74</v>
      </c>
      <c r="V191" s="15"/>
    </row>
    <row r="192" spans="1:22" x14ac:dyDescent="0.35">
      <c r="A192" s="6">
        <v>13</v>
      </c>
      <c r="B192" s="7"/>
      <c r="C192" s="7"/>
      <c r="D192" s="7"/>
      <c r="E192" s="7"/>
      <c r="F192" s="7"/>
      <c r="G192" s="7"/>
      <c r="H192" s="7"/>
      <c r="I192" s="7"/>
      <c r="J192" s="7" t="s">
        <v>171</v>
      </c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16"/>
    </row>
    <row r="194" spans="1:22" x14ac:dyDescent="0.35">
      <c r="A194" s="9">
        <v>14</v>
      </c>
      <c r="B194" s="10">
        <v>14</v>
      </c>
      <c r="C194" s="10">
        <v>1907</v>
      </c>
      <c r="D194" s="10" t="s">
        <v>876</v>
      </c>
      <c r="E194" s="10">
        <v>1611</v>
      </c>
      <c r="F194" s="10" t="s">
        <v>877</v>
      </c>
      <c r="G194" s="10">
        <v>1644</v>
      </c>
      <c r="H194" s="10" t="s">
        <v>878</v>
      </c>
      <c r="I194" s="10" t="s">
        <v>1673</v>
      </c>
      <c r="J194" s="10" t="s">
        <v>1662</v>
      </c>
      <c r="K194" s="10" t="s">
        <v>1668</v>
      </c>
      <c r="L194" s="11">
        <v>8.7969029191451505E-11</v>
      </c>
      <c r="M194" s="11">
        <v>6.2331315200000003E-11</v>
      </c>
      <c r="N194" s="11">
        <v>2.1488464628461901E-10</v>
      </c>
      <c r="O194" s="10">
        <v>1.9559965064291099E-4</v>
      </c>
      <c r="P194" s="10">
        <v>1.10199188612975E-3</v>
      </c>
      <c r="Q194" s="11">
        <v>9.5079800156791603E-5</v>
      </c>
      <c r="R194" s="10" t="s">
        <v>35</v>
      </c>
      <c r="S194" s="10" t="s">
        <v>35</v>
      </c>
      <c r="T194" s="11">
        <v>2.7031898941487502E-9</v>
      </c>
      <c r="U194" s="10"/>
      <c r="V194" s="19" t="s">
        <v>833</v>
      </c>
    </row>
    <row r="196" spans="1:22" x14ac:dyDescent="0.35">
      <c r="A196" s="1">
        <v>15</v>
      </c>
      <c r="B196" s="2">
        <v>15</v>
      </c>
      <c r="C196" s="2" t="s">
        <v>879</v>
      </c>
      <c r="D196" s="2" t="s">
        <v>860</v>
      </c>
      <c r="E196" s="2" t="s">
        <v>880</v>
      </c>
      <c r="F196" s="2" t="s">
        <v>849</v>
      </c>
      <c r="G196" s="2" t="s">
        <v>881</v>
      </c>
      <c r="H196" s="2" t="s">
        <v>862</v>
      </c>
      <c r="I196" s="2" t="s">
        <v>172</v>
      </c>
      <c r="J196" s="2" t="s">
        <v>104</v>
      </c>
      <c r="K196" s="2" t="s">
        <v>173</v>
      </c>
      <c r="L196" s="3">
        <v>8.4461938233699506E-8</v>
      </c>
      <c r="M196" s="3">
        <v>2.82699599130076E-6</v>
      </c>
      <c r="N196" s="3">
        <v>5.0174229322663503E-8</v>
      </c>
      <c r="O196" s="3">
        <v>2.9367134576226101E-5</v>
      </c>
      <c r="P196" s="3">
        <v>1.26738415244893E-5</v>
      </c>
      <c r="Q196" s="3">
        <v>2.3958643903209302E-6</v>
      </c>
      <c r="R196" s="2" t="s">
        <v>35</v>
      </c>
      <c r="S196" s="2" t="s">
        <v>35</v>
      </c>
      <c r="T196" s="3">
        <v>5.4063797882974995E-10</v>
      </c>
      <c r="U196" s="2"/>
      <c r="V196" s="18" t="s">
        <v>833</v>
      </c>
    </row>
    <row r="197" spans="1:22" x14ac:dyDescent="0.35">
      <c r="A197" s="4">
        <v>15</v>
      </c>
      <c r="I197" t="s">
        <v>174</v>
      </c>
      <c r="J197" t="s">
        <v>175</v>
      </c>
      <c r="K197" t="s">
        <v>176</v>
      </c>
      <c r="V197" s="15"/>
    </row>
    <row r="198" spans="1:22" x14ac:dyDescent="0.35">
      <c r="A198" s="4">
        <v>15</v>
      </c>
      <c r="I198" t="s">
        <v>177</v>
      </c>
      <c r="J198" t="s">
        <v>178</v>
      </c>
      <c r="K198" t="s">
        <v>132</v>
      </c>
      <c r="V198" s="15"/>
    </row>
    <row r="199" spans="1:22" x14ac:dyDescent="0.35">
      <c r="A199" s="4">
        <v>15</v>
      </c>
      <c r="I199" t="s">
        <v>179</v>
      </c>
      <c r="J199" t="s">
        <v>180</v>
      </c>
      <c r="K199" t="s">
        <v>135</v>
      </c>
      <c r="V199" s="15"/>
    </row>
    <row r="200" spans="1:22" x14ac:dyDescent="0.35">
      <c r="A200" s="4">
        <v>15</v>
      </c>
      <c r="J200" t="s">
        <v>181</v>
      </c>
      <c r="V200" s="15"/>
    </row>
    <row r="201" spans="1:22" x14ac:dyDescent="0.35">
      <c r="A201" s="4">
        <v>15</v>
      </c>
      <c r="J201" t="s">
        <v>182</v>
      </c>
      <c r="V201" s="15"/>
    </row>
    <row r="202" spans="1:22" x14ac:dyDescent="0.35">
      <c r="A202" s="4">
        <v>15</v>
      </c>
      <c r="J202" t="s">
        <v>183</v>
      </c>
      <c r="V202" s="15"/>
    </row>
    <row r="203" spans="1:22" x14ac:dyDescent="0.35">
      <c r="A203" s="4">
        <v>15</v>
      </c>
      <c r="J203" t="s">
        <v>184</v>
      </c>
      <c r="V203" s="15"/>
    </row>
    <row r="204" spans="1:22" x14ac:dyDescent="0.35">
      <c r="A204" s="4">
        <v>15</v>
      </c>
      <c r="J204" t="s">
        <v>185</v>
      </c>
      <c r="V204" s="15"/>
    </row>
    <row r="205" spans="1:22" x14ac:dyDescent="0.35">
      <c r="A205" s="4">
        <v>15</v>
      </c>
      <c r="J205" t="s">
        <v>186</v>
      </c>
      <c r="V205" s="15"/>
    </row>
    <row r="206" spans="1:22" x14ac:dyDescent="0.35">
      <c r="A206" s="4">
        <v>15</v>
      </c>
      <c r="J206" t="s">
        <v>187</v>
      </c>
      <c r="V206" s="15"/>
    </row>
    <row r="207" spans="1:22" x14ac:dyDescent="0.35">
      <c r="A207" s="4">
        <v>15</v>
      </c>
      <c r="J207" t="s">
        <v>188</v>
      </c>
      <c r="V207" s="15"/>
    </row>
    <row r="208" spans="1:22" x14ac:dyDescent="0.35">
      <c r="A208" s="4">
        <v>15</v>
      </c>
      <c r="J208" t="s">
        <v>99</v>
      </c>
      <c r="V208" s="15"/>
    </row>
    <row r="209" spans="1:22" x14ac:dyDescent="0.35">
      <c r="A209" s="4">
        <v>15</v>
      </c>
      <c r="J209" t="s">
        <v>100</v>
      </c>
      <c r="V209" s="15"/>
    </row>
    <row r="210" spans="1:22" x14ac:dyDescent="0.35">
      <c r="A210" s="4">
        <v>15</v>
      </c>
      <c r="J210" t="s">
        <v>189</v>
      </c>
      <c r="V210" s="15"/>
    </row>
    <row r="211" spans="1:22" x14ac:dyDescent="0.35">
      <c r="A211" s="4">
        <v>15</v>
      </c>
      <c r="J211" t="s">
        <v>190</v>
      </c>
      <c r="V211" s="15"/>
    </row>
    <row r="212" spans="1:22" x14ac:dyDescent="0.35">
      <c r="A212" s="4">
        <v>15</v>
      </c>
      <c r="J212" t="s">
        <v>191</v>
      </c>
      <c r="V212" s="15"/>
    </row>
    <row r="213" spans="1:22" x14ac:dyDescent="0.35">
      <c r="A213" s="4">
        <v>15</v>
      </c>
      <c r="J213" t="s">
        <v>192</v>
      </c>
      <c r="V213" s="15"/>
    </row>
    <row r="214" spans="1:22" x14ac:dyDescent="0.35">
      <c r="A214" s="4">
        <v>15</v>
      </c>
      <c r="J214" t="s">
        <v>193</v>
      </c>
      <c r="V214" s="15"/>
    </row>
    <row r="215" spans="1:22" x14ac:dyDescent="0.35">
      <c r="A215" s="4">
        <v>15</v>
      </c>
      <c r="J215" t="s">
        <v>194</v>
      </c>
      <c r="V215" s="15"/>
    </row>
    <row r="216" spans="1:22" x14ac:dyDescent="0.35">
      <c r="A216" s="4">
        <v>15</v>
      </c>
      <c r="J216" t="s">
        <v>195</v>
      </c>
      <c r="V216" s="15"/>
    </row>
    <row r="217" spans="1:22" x14ac:dyDescent="0.35">
      <c r="A217" s="4">
        <v>15</v>
      </c>
      <c r="J217" t="s">
        <v>196</v>
      </c>
      <c r="V217" s="15"/>
    </row>
    <row r="218" spans="1:22" x14ac:dyDescent="0.35">
      <c r="A218" s="4">
        <v>15</v>
      </c>
      <c r="J218" t="s">
        <v>197</v>
      </c>
      <c r="V218" s="15"/>
    </row>
    <row r="219" spans="1:22" x14ac:dyDescent="0.35">
      <c r="A219" s="4">
        <v>15</v>
      </c>
      <c r="J219" t="s">
        <v>198</v>
      </c>
      <c r="V219" s="15"/>
    </row>
    <row r="220" spans="1:22" x14ac:dyDescent="0.35">
      <c r="A220" s="4">
        <v>15</v>
      </c>
      <c r="J220" t="s">
        <v>199</v>
      </c>
      <c r="V220" s="15"/>
    </row>
    <row r="221" spans="1:22" x14ac:dyDescent="0.35">
      <c r="A221" s="4">
        <v>15</v>
      </c>
      <c r="J221" t="s">
        <v>200</v>
      </c>
      <c r="V221" s="15"/>
    </row>
    <row r="222" spans="1:22" x14ac:dyDescent="0.35">
      <c r="A222" s="4">
        <v>15</v>
      </c>
      <c r="J222" t="s">
        <v>201</v>
      </c>
      <c r="V222" s="15"/>
    </row>
    <row r="223" spans="1:22" x14ac:dyDescent="0.35">
      <c r="A223" s="4">
        <v>15</v>
      </c>
      <c r="J223" t="s">
        <v>202</v>
      </c>
      <c r="V223" s="15"/>
    </row>
    <row r="224" spans="1:22" x14ac:dyDescent="0.35">
      <c r="A224" s="4">
        <v>15</v>
      </c>
      <c r="J224" t="s">
        <v>203</v>
      </c>
      <c r="V224" s="15"/>
    </row>
    <row r="225" spans="1:22" x14ac:dyDescent="0.35">
      <c r="A225" s="4">
        <v>15</v>
      </c>
      <c r="J225" t="s">
        <v>204</v>
      </c>
      <c r="V225" s="15"/>
    </row>
    <row r="226" spans="1:22" x14ac:dyDescent="0.35">
      <c r="A226" s="4">
        <v>15</v>
      </c>
      <c r="J226" t="s">
        <v>205</v>
      </c>
      <c r="V226" s="15"/>
    </row>
    <row r="227" spans="1:22" x14ac:dyDescent="0.35">
      <c r="A227" s="4">
        <v>15</v>
      </c>
      <c r="J227" t="s">
        <v>206</v>
      </c>
      <c r="V227" s="15"/>
    </row>
    <row r="228" spans="1:22" x14ac:dyDescent="0.35">
      <c r="A228" s="4">
        <v>15</v>
      </c>
      <c r="J228" t="s">
        <v>207</v>
      </c>
      <c r="V228" s="15"/>
    </row>
    <row r="229" spans="1:22" x14ac:dyDescent="0.35">
      <c r="A229" s="4">
        <v>15</v>
      </c>
      <c r="J229" t="s">
        <v>208</v>
      </c>
      <c r="V229" s="15"/>
    </row>
    <row r="230" spans="1:22" x14ac:dyDescent="0.35">
      <c r="A230" s="4">
        <v>15</v>
      </c>
      <c r="J230" t="s">
        <v>109</v>
      </c>
      <c r="V230" s="15"/>
    </row>
    <row r="231" spans="1:22" x14ac:dyDescent="0.35">
      <c r="A231" s="4">
        <v>15</v>
      </c>
      <c r="J231" t="s">
        <v>209</v>
      </c>
      <c r="V231" s="15"/>
    </row>
    <row r="232" spans="1:22" x14ac:dyDescent="0.35">
      <c r="A232" s="6">
        <v>15</v>
      </c>
      <c r="B232" s="7"/>
      <c r="C232" s="7"/>
      <c r="D232" s="7"/>
      <c r="E232" s="7"/>
      <c r="F232" s="7"/>
      <c r="G232" s="7"/>
      <c r="H232" s="7"/>
      <c r="I232" s="7"/>
      <c r="J232" s="7" t="s">
        <v>210</v>
      </c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16"/>
    </row>
    <row r="234" spans="1:22" x14ac:dyDescent="0.35">
      <c r="A234" s="1">
        <v>16</v>
      </c>
      <c r="B234" s="2" t="s">
        <v>211</v>
      </c>
      <c r="C234" s="2">
        <v>159</v>
      </c>
      <c r="D234" s="2" t="s">
        <v>882</v>
      </c>
      <c r="E234" s="2">
        <v>68</v>
      </c>
      <c r="F234" s="2" t="s">
        <v>883</v>
      </c>
      <c r="G234" s="2">
        <v>82</v>
      </c>
      <c r="H234" s="2" t="s">
        <v>884</v>
      </c>
      <c r="I234" s="2" t="s">
        <v>81</v>
      </c>
      <c r="J234" s="2" t="s">
        <v>40</v>
      </c>
      <c r="K234" s="2" t="s">
        <v>69</v>
      </c>
      <c r="L234" s="2">
        <v>9.8034566719095301E-3</v>
      </c>
      <c r="M234" s="2">
        <v>1.1695518674808001E-3</v>
      </c>
      <c r="N234" s="2" t="s">
        <v>35</v>
      </c>
      <c r="O234" s="2">
        <v>3.0968285911730999E-4</v>
      </c>
      <c r="P234" s="2">
        <v>1.4935300250386401E-3</v>
      </c>
      <c r="Q234" s="3">
        <v>1.1624258850881899E-18</v>
      </c>
      <c r="R234" s="2" t="s">
        <v>35</v>
      </c>
      <c r="S234" s="2" t="s">
        <v>35</v>
      </c>
      <c r="T234" s="2" t="s">
        <v>35</v>
      </c>
      <c r="U234" s="2"/>
      <c r="V234" s="17" t="s">
        <v>833</v>
      </c>
    </row>
    <row r="235" spans="1:22" x14ac:dyDescent="0.35">
      <c r="A235" s="4">
        <v>16</v>
      </c>
      <c r="K235" t="s">
        <v>1664</v>
      </c>
      <c r="V235" s="15"/>
    </row>
    <row r="236" spans="1:22" x14ac:dyDescent="0.35">
      <c r="A236" s="4">
        <v>16</v>
      </c>
      <c r="K236" t="s">
        <v>1662</v>
      </c>
      <c r="V236" s="15"/>
    </row>
    <row r="237" spans="1:22" x14ac:dyDescent="0.35">
      <c r="A237" s="6">
        <v>16</v>
      </c>
      <c r="B237" s="7"/>
      <c r="C237" s="7"/>
      <c r="D237" s="7"/>
      <c r="E237" s="7"/>
      <c r="F237" s="7"/>
      <c r="G237" s="7"/>
      <c r="H237" s="7"/>
      <c r="I237" s="7"/>
      <c r="J237" s="7"/>
      <c r="K237" s="7" t="s">
        <v>1615</v>
      </c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16"/>
    </row>
    <row r="239" spans="1:22" x14ac:dyDescent="0.35">
      <c r="A239" s="1">
        <v>17</v>
      </c>
      <c r="B239" s="2">
        <v>17</v>
      </c>
      <c r="C239" s="2">
        <v>2283</v>
      </c>
      <c r="D239" s="2" t="s">
        <v>885</v>
      </c>
      <c r="E239" s="2">
        <v>2018</v>
      </c>
      <c r="F239" s="2" t="s">
        <v>886</v>
      </c>
      <c r="G239" s="2">
        <v>2010</v>
      </c>
      <c r="H239" s="2" t="s">
        <v>887</v>
      </c>
      <c r="I239" s="2" t="s">
        <v>1696</v>
      </c>
      <c r="J239" s="2" t="s">
        <v>1687</v>
      </c>
      <c r="K239" s="2" t="s">
        <v>1767</v>
      </c>
      <c r="L239" s="2" t="s">
        <v>35</v>
      </c>
      <c r="M239" s="2" t="s">
        <v>35</v>
      </c>
      <c r="N239" s="2" t="s">
        <v>35</v>
      </c>
      <c r="O239" s="3">
        <v>4.5069461916345497E-5</v>
      </c>
      <c r="P239" s="2">
        <v>2.7227822775345101E-3</v>
      </c>
      <c r="Q239" s="3">
        <v>2.5422600276517701E-15</v>
      </c>
      <c r="R239" s="2" t="s">
        <v>35</v>
      </c>
      <c r="S239" s="2" t="s">
        <v>35</v>
      </c>
      <c r="T239" s="3">
        <v>1.6219139364892501E-9</v>
      </c>
      <c r="U239" s="2"/>
      <c r="V239" s="17" t="s">
        <v>834</v>
      </c>
    </row>
    <row r="240" spans="1:22" x14ac:dyDescent="0.35">
      <c r="A240" s="4">
        <v>17</v>
      </c>
      <c r="I240" t="s">
        <v>1622</v>
      </c>
      <c r="K240" t="s">
        <v>1773</v>
      </c>
      <c r="V240" s="15"/>
    </row>
    <row r="241" spans="1:22" x14ac:dyDescent="0.35">
      <c r="A241" s="4">
        <v>17</v>
      </c>
      <c r="K241" t="s">
        <v>1742</v>
      </c>
      <c r="V241" s="15"/>
    </row>
    <row r="242" spans="1:22" x14ac:dyDescent="0.35">
      <c r="A242" s="4">
        <v>17</v>
      </c>
      <c r="K242" t="s">
        <v>1727</v>
      </c>
      <c r="V242" s="15"/>
    </row>
    <row r="243" spans="1:22" x14ac:dyDescent="0.35">
      <c r="A243" s="4">
        <v>17</v>
      </c>
      <c r="K243" t="s">
        <v>1771</v>
      </c>
      <c r="V243" s="15"/>
    </row>
    <row r="244" spans="1:22" x14ac:dyDescent="0.35">
      <c r="A244" s="4">
        <v>17</v>
      </c>
      <c r="K244" t="s">
        <v>1801</v>
      </c>
      <c r="V244" s="15"/>
    </row>
    <row r="245" spans="1:22" x14ac:dyDescent="0.35">
      <c r="A245" s="4">
        <v>17</v>
      </c>
      <c r="K245" t="s">
        <v>1791</v>
      </c>
      <c r="V245" s="15"/>
    </row>
    <row r="246" spans="1:22" x14ac:dyDescent="0.35">
      <c r="A246" s="4">
        <v>17</v>
      </c>
      <c r="K246" t="s">
        <v>1739</v>
      </c>
      <c r="V246" s="15"/>
    </row>
    <row r="247" spans="1:22" x14ac:dyDescent="0.35">
      <c r="A247" s="4">
        <v>17</v>
      </c>
      <c r="K247" t="s">
        <v>1736</v>
      </c>
      <c r="V247" s="15"/>
    </row>
    <row r="248" spans="1:22" x14ac:dyDescent="0.35">
      <c r="A248" s="4">
        <v>17</v>
      </c>
      <c r="K248" t="s">
        <v>1730</v>
      </c>
      <c r="V248" s="15"/>
    </row>
    <row r="249" spans="1:22" x14ac:dyDescent="0.35">
      <c r="A249" s="4">
        <v>17</v>
      </c>
      <c r="K249" t="s">
        <v>1788</v>
      </c>
      <c r="V249" s="15"/>
    </row>
    <row r="250" spans="1:22" x14ac:dyDescent="0.35">
      <c r="A250" s="4">
        <v>17</v>
      </c>
      <c r="K250" t="s">
        <v>1733</v>
      </c>
      <c r="V250" s="15"/>
    </row>
    <row r="251" spans="1:22" x14ac:dyDescent="0.35">
      <c r="A251" s="6">
        <v>17</v>
      </c>
      <c r="B251" s="7"/>
      <c r="C251" s="7"/>
      <c r="D251" s="7"/>
      <c r="E251" s="7"/>
      <c r="F251" s="7"/>
      <c r="G251" s="7"/>
      <c r="H251" s="7"/>
      <c r="I251" s="7"/>
      <c r="J251" s="7"/>
      <c r="K251" s="7" t="s">
        <v>1780</v>
      </c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16"/>
    </row>
    <row r="253" spans="1:22" x14ac:dyDescent="0.35">
      <c r="A253" s="1">
        <v>18</v>
      </c>
      <c r="B253" s="2">
        <v>18</v>
      </c>
      <c r="C253" s="2">
        <v>2452</v>
      </c>
      <c r="D253" s="2">
        <v>3022</v>
      </c>
      <c r="E253" s="2">
        <v>2161</v>
      </c>
      <c r="F253" s="2">
        <v>2696</v>
      </c>
      <c r="G253" s="2">
        <v>2173</v>
      </c>
      <c r="H253" s="2">
        <v>2706</v>
      </c>
      <c r="I253" s="2" t="s">
        <v>212</v>
      </c>
      <c r="J253" s="2" t="s">
        <v>213</v>
      </c>
      <c r="K253" s="2" t="s">
        <v>51</v>
      </c>
      <c r="L253" s="3">
        <v>9.9437568145472492E-6</v>
      </c>
      <c r="M253" s="3">
        <v>5.3366374890284598E-5</v>
      </c>
      <c r="N253" s="3">
        <v>4.7303772336629002E-6</v>
      </c>
      <c r="O253" s="3">
        <v>1.8959167097886299E-8</v>
      </c>
      <c r="P253" s="3">
        <v>2.6450753184757501E-9</v>
      </c>
      <c r="Q253" s="3">
        <v>1.27335622548386E-6</v>
      </c>
      <c r="R253" s="2" t="s">
        <v>35</v>
      </c>
      <c r="S253" s="2" t="s">
        <v>35</v>
      </c>
      <c r="T253" s="3">
        <v>9.6774193547588499E-8</v>
      </c>
      <c r="U253" s="2"/>
      <c r="V253" s="18" t="s">
        <v>833</v>
      </c>
    </row>
    <row r="254" spans="1:22" x14ac:dyDescent="0.35">
      <c r="A254" s="4">
        <v>18</v>
      </c>
      <c r="I254" t="s">
        <v>214</v>
      </c>
      <c r="J254" t="s">
        <v>155</v>
      </c>
      <c r="V254" s="15"/>
    </row>
    <row r="255" spans="1:22" x14ac:dyDescent="0.35">
      <c r="A255" s="4">
        <v>18</v>
      </c>
      <c r="I255" t="s">
        <v>215</v>
      </c>
      <c r="J255" t="s">
        <v>157</v>
      </c>
      <c r="V255" s="15"/>
    </row>
    <row r="256" spans="1:22" x14ac:dyDescent="0.35">
      <c r="A256" s="6">
        <v>18</v>
      </c>
      <c r="B256" s="7"/>
      <c r="C256" s="7"/>
      <c r="D256" s="7"/>
      <c r="E256" s="7"/>
      <c r="F256" s="7"/>
      <c r="G256" s="7"/>
      <c r="H256" s="7"/>
      <c r="I256" s="7" t="s">
        <v>216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16"/>
    </row>
    <row r="258" spans="1:22" x14ac:dyDescent="0.35">
      <c r="A258" s="1">
        <v>19</v>
      </c>
      <c r="B258" s="2">
        <v>19</v>
      </c>
      <c r="C258" s="2">
        <v>2367</v>
      </c>
      <c r="D258" s="2" t="s">
        <v>854</v>
      </c>
      <c r="E258" s="2">
        <v>2045</v>
      </c>
      <c r="F258" s="2" t="s">
        <v>888</v>
      </c>
      <c r="G258" s="2">
        <v>2088</v>
      </c>
      <c r="H258" s="2" t="s">
        <v>856</v>
      </c>
      <c r="I258" s="2" t="s">
        <v>1806</v>
      </c>
      <c r="J258" s="2" t="s">
        <v>217</v>
      </c>
      <c r="K258" s="2" t="s">
        <v>1773</v>
      </c>
      <c r="L258" s="2" t="s">
        <v>35</v>
      </c>
      <c r="M258" s="2" t="s">
        <v>35</v>
      </c>
      <c r="N258" s="2" t="s">
        <v>35</v>
      </c>
      <c r="O258" s="3">
        <v>6.9403125169350803E-7</v>
      </c>
      <c r="P258" s="3">
        <v>8.8158317412714106E-5</v>
      </c>
      <c r="Q258" s="3">
        <v>5.3956123339862803E-6</v>
      </c>
      <c r="R258" s="2" t="s">
        <v>35</v>
      </c>
      <c r="S258" s="2" t="s">
        <v>35</v>
      </c>
      <c r="T258" s="3">
        <v>6.9688211190577199E-7</v>
      </c>
      <c r="U258" s="2"/>
      <c r="V258" s="17" t="s">
        <v>834</v>
      </c>
    </row>
    <row r="259" spans="1:22" x14ac:dyDescent="0.35">
      <c r="A259" s="4">
        <v>19</v>
      </c>
      <c r="I259" t="s">
        <v>1721</v>
      </c>
      <c r="J259" t="s">
        <v>149</v>
      </c>
      <c r="K259" t="s">
        <v>1742</v>
      </c>
      <c r="V259" s="15"/>
    </row>
    <row r="260" spans="1:22" x14ac:dyDescent="0.35">
      <c r="A260" s="4">
        <v>19</v>
      </c>
      <c r="I260" t="s">
        <v>1763</v>
      </c>
      <c r="J260" t="s">
        <v>1822</v>
      </c>
      <c r="K260" t="s">
        <v>1727</v>
      </c>
      <c r="V260" s="15"/>
    </row>
    <row r="261" spans="1:22" x14ac:dyDescent="0.35">
      <c r="A261" s="4">
        <v>19</v>
      </c>
      <c r="I261" t="s">
        <v>218</v>
      </c>
      <c r="K261" t="s">
        <v>1771</v>
      </c>
      <c r="V261" s="15"/>
    </row>
    <row r="262" spans="1:22" x14ac:dyDescent="0.35">
      <c r="A262" s="4">
        <v>19</v>
      </c>
      <c r="I262" t="s">
        <v>219</v>
      </c>
      <c r="K262" t="s">
        <v>1767</v>
      </c>
      <c r="V262" s="15"/>
    </row>
    <row r="263" spans="1:22" x14ac:dyDescent="0.35">
      <c r="A263" s="4">
        <v>19</v>
      </c>
      <c r="I263" t="s">
        <v>1786</v>
      </c>
      <c r="K263" t="s">
        <v>1801</v>
      </c>
      <c r="V263" s="15"/>
    </row>
    <row r="264" spans="1:22" x14ac:dyDescent="0.35">
      <c r="A264" s="4">
        <v>19</v>
      </c>
      <c r="I264" t="s">
        <v>220</v>
      </c>
      <c r="K264" t="s">
        <v>1791</v>
      </c>
      <c r="V264" s="15"/>
    </row>
    <row r="265" spans="1:22" x14ac:dyDescent="0.35">
      <c r="A265" s="4">
        <v>19</v>
      </c>
      <c r="I265" t="s">
        <v>221</v>
      </c>
      <c r="K265" t="s">
        <v>1739</v>
      </c>
      <c r="V265" s="15"/>
    </row>
    <row r="266" spans="1:22" x14ac:dyDescent="0.35">
      <c r="A266" s="4">
        <v>19</v>
      </c>
      <c r="I266" t="s">
        <v>222</v>
      </c>
      <c r="K266" t="s">
        <v>1736</v>
      </c>
      <c r="V266" s="15"/>
    </row>
    <row r="267" spans="1:22" x14ac:dyDescent="0.35">
      <c r="A267" s="4">
        <v>19</v>
      </c>
      <c r="I267" t="s">
        <v>223</v>
      </c>
      <c r="K267" t="s">
        <v>1730</v>
      </c>
      <c r="V267" s="15"/>
    </row>
    <row r="268" spans="1:22" x14ac:dyDescent="0.35">
      <c r="A268" s="4">
        <v>19</v>
      </c>
      <c r="I268" t="s">
        <v>1756</v>
      </c>
      <c r="K268" t="s">
        <v>1788</v>
      </c>
      <c r="V268" s="15"/>
    </row>
    <row r="269" spans="1:22" x14ac:dyDescent="0.35">
      <c r="A269" s="4">
        <v>19</v>
      </c>
      <c r="I269" t="s">
        <v>1719</v>
      </c>
      <c r="K269" t="s">
        <v>1733</v>
      </c>
      <c r="V269" s="15"/>
    </row>
    <row r="270" spans="1:22" x14ac:dyDescent="0.35">
      <c r="A270" s="4">
        <v>19</v>
      </c>
      <c r="I270" t="s">
        <v>224</v>
      </c>
      <c r="K270" t="s">
        <v>1780</v>
      </c>
      <c r="V270" s="15"/>
    </row>
    <row r="271" spans="1:22" x14ac:dyDescent="0.35">
      <c r="A271" s="4">
        <v>19</v>
      </c>
      <c r="I271" t="s">
        <v>1752</v>
      </c>
      <c r="V271" s="15"/>
    </row>
    <row r="272" spans="1:22" x14ac:dyDescent="0.35">
      <c r="A272" s="4">
        <v>19</v>
      </c>
      <c r="I272" t="s">
        <v>1745</v>
      </c>
      <c r="V272" s="15"/>
    </row>
    <row r="273" spans="1:22" x14ac:dyDescent="0.35">
      <c r="A273" s="4">
        <v>19</v>
      </c>
      <c r="I273" t="s">
        <v>1759</v>
      </c>
      <c r="V273" s="15"/>
    </row>
    <row r="274" spans="1:22" x14ac:dyDescent="0.35">
      <c r="A274" s="4">
        <v>19</v>
      </c>
      <c r="I274" t="s">
        <v>1750</v>
      </c>
      <c r="V274" s="15"/>
    </row>
    <row r="275" spans="1:22" x14ac:dyDescent="0.35">
      <c r="A275" s="4">
        <v>19</v>
      </c>
      <c r="I275" t="s">
        <v>1747</v>
      </c>
      <c r="V275" s="15"/>
    </row>
    <row r="276" spans="1:22" x14ac:dyDescent="0.35">
      <c r="A276" s="4">
        <v>19</v>
      </c>
      <c r="I276" t="s">
        <v>1761</v>
      </c>
      <c r="V276" s="15"/>
    </row>
    <row r="277" spans="1:22" x14ac:dyDescent="0.35">
      <c r="A277" s="4">
        <v>19</v>
      </c>
      <c r="I277" t="s">
        <v>1754</v>
      </c>
      <c r="V277" s="15"/>
    </row>
    <row r="278" spans="1:22" x14ac:dyDescent="0.35">
      <c r="A278" s="6">
        <v>19</v>
      </c>
      <c r="B278" s="7"/>
      <c r="C278" s="7"/>
      <c r="D278" s="7"/>
      <c r="E278" s="7"/>
      <c r="F278" s="7"/>
      <c r="G278" s="7"/>
      <c r="H278" s="7"/>
      <c r="I278" s="7" t="s">
        <v>1724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16"/>
    </row>
    <row r="280" spans="1:22" x14ac:dyDescent="0.35">
      <c r="A280" s="1">
        <v>20</v>
      </c>
      <c r="B280" s="2">
        <v>20</v>
      </c>
      <c r="C280" s="2">
        <v>2882</v>
      </c>
      <c r="D280" s="2" t="s">
        <v>889</v>
      </c>
      <c r="E280" s="2">
        <v>2631</v>
      </c>
      <c r="F280" s="2" t="s">
        <v>890</v>
      </c>
      <c r="G280" s="2">
        <v>2599</v>
      </c>
      <c r="H280" s="2" t="s">
        <v>891</v>
      </c>
      <c r="I280" s="2" t="s">
        <v>225</v>
      </c>
      <c r="J280" s="2" t="s">
        <v>226</v>
      </c>
      <c r="K280" s="2" t="s">
        <v>96</v>
      </c>
      <c r="L280" s="2">
        <v>9.5568430982209305E-4</v>
      </c>
      <c r="M280" s="2">
        <v>1.6744504861458301E-2</v>
      </c>
      <c r="N280" s="2">
        <v>3.3283742415607598E-4</v>
      </c>
      <c r="O280" s="2">
        <v>1.8274206141769899E-2</v>
      </c>
      <c r="P280" s="2">
        <v>1.8981236055589999E-3</v>
      </c>
      <c r="Q280" s="2">
        <v>1.9698199380269101E-2</v>
      </c>
      <c r="R280" s="2" t="s">
        <v>35</v>
      </c>
      <c r="S280" s="2" t="s">
        <v>35</v>
      </c>
      <c r="T280" s="2">
        <v>1.1025808069579099E-3</v>
      </c>
      <c r="U280" s="2"/>
      <c r="V280" s="18" t="s">
        <v>833</v>
      </c>
    </row>
    <row r="281" spans="1:22" x14ac:dyDescent="0.35">
      <c r="A281" s="4">
        <v>20</v>
      </c>
      <c r="I281" t="s">
        <v>178</v>
      </c>
      <c r="J281" t="s">
        <v>227</v>
      </c>
      <c r="K281" t="s">
        <v>145</v>
      </c>
      <c r="V281" s="15"/>
    </row>
    <row r="282" spans="1:22" x14ac:dyDescent="0.35">
      <c r="A282" s="4">
        <v>20</v>
      </c>
      <c r="I282" t="s">
        <v>184</v>
      </c>
      <c r="K282" t="s">
        <v>95</v>
      </c>
      <c r="V282" s="15"/>
    </row>
    <row r="283" spans="1:22" x14ac:dyDescent="0.35">
      <c r="A283" s="4">
        <v>20</v>
      </c>
      <c r="I283" t="s">
        <v>228</v>
      </c>
      <c r="K283" t="s">
        <v>147</v>
      </c>
      <c r="V283" s="15"/>
    </row>
    <row r="284" spans="1:22" x14ac:dyDescent="0.35">
      <c r="A284" s="4">
        <v>20</v>
      </c>
      <c r="I284" t="s">
        <v>229</v>
      </c>
      <c r="K284" t="s">
        <v>127</v>
      </c>
      <c r="V284" s="15"/>
    </row>
    <row r="285" spans="1:22" x14ac:dyDescent="0.35">
      <c r="A285" s="6">
        <v>20</v>
      </c>
      <c r="B285" s="7"/>
      <c r="C285" s="7"/>
      <c r="D285" s="7"/>
      <c r="E285" s="7"/>
      <c r="F285" s="7"/>
      <c r="G285" s="7"/>
      <c r="H285" s="7"/>
      <c r="I285" s="7" t="s">
        <v>230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16"/>
    </row>
    <row r="287" spans="1:22" x14ac:dyDescent="0.35">
      <c r="A287" s="1">
        <v>21</v>
      </c>
      <c r="B287" s="2">
        <v>21</v>
      </c>
      <c r="C287" s="2">
        <v>2414</v>
      </c>
      <c r="D287" s="2" t="s">
        <v>854</v>
      </c>
      <c r="E287" s="2">
        <v>2149</v>
      </c>
      <c r="F287" s="2" t="s">
        <v>892</v>
      </c>
      <c r="G287" s="2">
        <v>2135</v>
      </c>
      <c r="H287" s="2" t="s">
        <v>856</v>
      </c>
      <c r="I287" s="2" t="s">
        <v>231</v>
      </c>
      <c r="J287" s="2" t="s">
        <v>232</v>
      </c>
      <c r="K287" s="2" t="s">
        <v>233</v>
      </c>
      <c r="L287" s="3">
        <v>1.6613737766894999E-6</v>
      </c>
      <c r="M287" s="3">
        <v>7.6246714792338506E-5</v>
      </c>
      <c r="N287" s="2">
        <v>4.0876914495633097E-2</v>
      </c>
      <c r="O287" s="3">
        <v>1.4022619367873901E-5</v>
      </c>
      <c r="P287" s="3">
        <v>1.59887009107797E-5</v>
      </c>
      <c r="Q287" s="2">
        <v>7.1961254421459603E-4</v>
      </c>
      <c r="R287" s="2" t="s">
        <v>35</v>
      </c>
      <c r="S287" s="2" t="s">
        <v>35</v>
      </c>
      <c r="T287" s="3">
        <v>1.2542800320591899E-7</v>
      </c>
      <c r="U287" s="2"/>
      <c r="V287" s="18" t="s">
        <v>833</v>
      </c>
    </row>
    <row r="288" spans="1:22" x14ac:dyDescent="0.35">
      <c r="A288" s="4">
        <v>21</v>
      </c>
      <c r="I288" t="s">
        <v>159</v>
      </c>
      <c r="V288" s="15"/>
    </row>
    <row r="289" spans="1:22" x14ac:dyDescent="0.35">
      <c r="A289" s="4">
        <v>21</v>
      </c>
      <c r="I289" t="s">
        <v>234</v>
      </c>
      <c r="V289" s="15"/>
    </row>
    <row r="290" spans="1:22" x14ac:dyDescent="0.35">
      <c r="A290" s="6">
        <v>21</v>
      </c>
      <c r="B290" s="7"/>
      <c r="C290" s="7"/>
      <c r="D290" s="7"/>
      <c r="E290" s="7"/>
      <c r="F290" s="7"/>
      <c r="G290" s="7"/>
      <c r="H290" s="7"/>
      <c r="I290" s="7" t="s">
        <v>893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16"/>
    </row>
    <row r="292" spans="1:22" x14ac:dyDescent="0.35">
      <c r="A292" s="1">
        <v>22</v>
      </c>
      <c r="B292" s="2">
        <v>22</v>
      </c>
      <c r="C292" s="2">
        <v>1230</v>
      </c>
      <c r="D292" s="2" t="s">
        <v>860</v>
      </c>
      <c r="E292" s="2">
        <v>986</v>
      </c>
      <c r="F292" s="2" t="s">
        <v>894</v>
      </c>
      <c r="G292" s="2">
        <v>1047</v>
      </c>
      <c r="H292" s="2" t="s">
        <v>862</v>
      </c>
      <c r="I292" s="2" t="s">
        <v>1784</v>
      </c>
      <c r="J292" s="2" t="s">
        <v>133</v>
      </c>
      <c r="K292" s="2" t="s">
        <v>235</v>
      </c>
      <c r="L292" s="2">
        <v>2.7672410078474698E-4</v>
      </c>
      <c r="M292" s="3">
        <v>4.9460806131218498E-5</v>
      </c>
      <c r="N292" s="3">
        <v>6.6666494423012299E-5</v>
      </c>
      <c r="O292" s="2">
        <v>3.7438215065673999E-4</v>
      </c>
      <c r="P292" s="2">
        <v>1.41705213000913E-3</v>
      </c>
      <c r="Q292" s="2">
        <v>1.3911721148311901E-4</v>
      </c>
      <c r="R292" s="2" t="s">
        <v>35</v>
      </c>
      <c r="S292" s="2" t="s">
        <v>35</v>
      </c>
      <c r="T292" s="3">
        <v>3.9437681593979E-5</v>
      </c>
      <c r="U292" s="2"/>
      <c r="V292" s="18" t="s">
        <v>833</v>
      </c>
    </row>
    <row r="293" spans="1:22" x14ac:dyDescent="0.35">
      <c r="A293" s="6">
        <v>22</v>
      </c>
      <c r="B293" s="7"/>
      <c r="C293" s="7"/>
      <c r="D293" s="7"/>
      <c r="E293" s="7"/>
      <c r="F293" s="7"/>
      <c r="G293" s="7"/>
      <c r="H293" s="7"/>
      <c r="I293" s="7"/>
      <c r="J293" s="7" t="s">
        <v>130</v>
      </c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16"/>
    </row>
    <row r="295" spans="1:22" x14ac:dyDescent="0.35">
      <c r="A295" s="1">
        <v>23</v>
      </c>
      <c r="B295" s="2">
        <v>23</v>
      </c>
      <c r="C295" s="2">
        <v>2374</v>
      </c>
      <c r="D295" s="2" t="s">
        <v>854</v>
      </c>
      <c r="E295" s="2">
        <v>2109</v>
      </c>
      <c r="F295" s="2" t="s">
        <v>892</v>
      </c>
      <c r="G295" s="2">
        <v>2095</v>
      </c>
      <c r="H295" s="2" t="s">
        <v>856</v>
      </c>
      <c r="I295" s="2" t="s">
        <v>236</v>
      </c>
      <c r="J295" s="2" t="s">
        <v>1610</v>
      </c>
      <c r="K295" s="2" t="s">
        <v>237</v>
      </c>
      <c r="L295" s="3">
        <v>2.1282250988244301E-5</v>
      </c>
      <c r="M295" s="2">
        <v>1.3769214575754401E-2</v>
      </c>
      <c r="N295" s="2">
        <v>1.9351912190287901E-3</v>
      </c>
      <c r="O295" s="3">
        <v>8.0044639250975296E-5</v>
      </c>
      <c r="P295" s="2">
        <v>2.4495665174918799E-3</v>
      </c>
      <c r="Q295" s="3">
        <v>3.0687765842636101E-15</v>
      </c>
      <c r="R295" s="2" t="s">
        <v>35</v>
      </c>
      <c r="S295" s="2" t="s">
        <v>35</v>
      </c>
      <c r="T295" s="3">
        <v>3.2059780753490598E-6</v>
      </c>
      <c r="U295" s="2"/>
      <c r="V295" s="17" t="s">
        <v>833</v>
      </c>
    </row>
    <row r="296" spans="1:22" x14ac:dyDescent="0.35">
      <c r="A296" s="4">
        <v>23</v>
      </c>
      <c r="I296" t="s">
        <v>238</v>
      </c>
      <c r="V296" s="15"/>
    </row>
    <row r="297" spans="1:22" x14ac:dyDescent="0.35">
      <c r="A297" s="4">
        <v>23</v>
      </c>
      <c r="I297" t="s">
        <v>239</v>
      </c>
      <c r="V297" s="15"/>
    </row>
    <row r="298" spans="1:22" x14ac:dyDescent="0.35">
      <c r="A298" s="4">
        <v>23</v>
      </c>
      <c r="I298" t="s">
        <v>240</v>
      </c>
      <c r="V298" s="15"/>
    </row>
    <row r="299" spans="1:22" x14ac:dyDescent="0.35">
      <c r="A299" s="4">
        <v>23</v>
      </c>
      <c r="I299" t="s">
        <v>241</v>
      </c>
      <c r="V299" s="15"/>
    </row>
    <row r="300" spans="1:22" x14ac:dyDescent="0.35">
      <c r="A300" s="4">
        <v>23</v>
      </c>
      <c r="I300" t="s">
        <v>161</v>
      </c>
      <c r="V300" s="15"/>
    </row>
    <row r="301" spans="1:22" x14ac:dyDescent="0.35">
      <c r="A301" s="4">
        <v>23</v>
      </c>
      <c r="I301" t="s">
        <v>162</v>
      </c>
      <c r="V301" s="15"/>
    </row>
    <row r="302" spans="1:22" x14ac:dyDescent="0.35">
      <c r="A302" s="4">
        <v>23</v>
      </c>
      <c r="I302" t="s">
        <v>163</v>
      </c>
      <c r="V302" s="15"/>
    </row>
    <row r="303" spans="1:22" x14ac:dyDescent="0.35">
      <c r="A303" s="4">
        <v>23</v>
      </c>
      <c r="I303" t="s">
        <v>137</v>
      </c>
      <c r="V303" s="15"/>
    </row>
    <row r="304" spans="1:22" x14ac:dyDescent="0.35">
      <c r="A304" s="6">
        <v>23</v>
      </c>
      <c r="B304" s="7"/>
      <c r="C304" s="7"/>
      <c r="D304" s="7"/>
      <c r="E304" s="7"/>
      <c r="F304" s="7"/>
      <c r="G304" s="7"/>
      <c r="H304" s="7"/>
      <c r="I304" s="7" t="s">
        <v>164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16"/>
    </row>
    <row r="306" spans="1:22" x14ac:dyDescent="0.35">
      <c r="A306" s="1">
        <v>24</v>
      </c>
      <c r="B306" s="2">
        <v>24</v>
      </c>
      <c r="C306" s="2">
        <v>2180</v>
      </c>
      <c r="D306" s="2">
        <v>2358</v>
      </c>
      <c r="E306" s="2">
        <v>1866</v>
      </c>
      <c r="F306" s="2">
        <v>2044</v>
      </c>
      <c r="G306" s="2">
        <v>1907</v>
      </c>
      <c r="H306" s="2">
        <v>2082</v>
      </c>
      <c r="I306" s="2" t="s">
        <v>1616</v>
      </c>
      <c r="J306" s="2" t="s">
        <v>242</v>
      </c>
      <c r="K306" s="2" t="s">
        <v>1610</v>
      </c>
      <c r="L306" s="3">
        <v>1.01854692203968E-5</v>
      </c>
      <c r="M306" s="3">
        <v>4.4006309562805198E-5</v>
      </c>
      <c r="N306" s="3">
        <v>6.0232434679231102E-5</v>
      </c>
      <c r="O306" s="3">
        <v>3.30254198329283E-9</v>
      </c>
      <c r="P306" s="2">
        <v>9.6957996303732397E-4</v>
      </c>
      <c r="Q306" s="2">
        <v>1.6946689632059999E-2</v>
      </c>
      <c r="R306" s="2" t="s">
        <v>35</v>
      </c>
      <c r="S306" s="2" t="s">
        <v>35</v>
      </c>
      <c r="T306" s="3">
        <v>3.30329259479178E-6</v>
      </c>
      <c r="U306" s="2"/>
      <c r="V306" s="17" t="s">
        <v>833</v>
      </c>
    </row>
    <row r="307" spans="1:22" x14ac:dyDescent="0.35">
      <c r="A307" s="4">
        <v>24</v>
      </c>
      <c r="I307" t="s">
        <v>41</v>
      </c>
      <c r="V307" s="15"/>
    </row>
    <row r="308" spans="1:22" x14ac:dyDescent="0.35">
      <c r="A308" s="4">
        <v>24</v>
      </c>
      <c r="I308" t="s">
        <v>1619</v>
      </c>
      <c r="V308" s="15"/>
    </row>
    <row r="309" spans="1:22" x14ac:dyDescent="0.35">
      <c r="A309" s="6">
        <v>24</v>
      </c>
      <c r="B309" s="7"/>
      <c r="C309" s="7"/>
      <c r="D309" s="7"/>
      <c r="E309" s="7"/>
      <c r="F309" s="7"/>
      <c r="G309" s="7"/>
      <c r="H309" s="7"/>
      <c r="I309" s="7" t="s">
        <v>1690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16"/>
    </row>
    <row r="311" spans="1:22" x14ac:dyDescent="0.35">
      <c r="A311" s="1">
        <v>25</v>
      </c>
      <c r="B311" s="2">
        <v>25</v>
      </c>
      <c r="C311" s="2" t="s">
        <v>895</v>
      </c>
      <c r="D311" s="2">
        <v>1692</v>
      </c>
      <c r="E311" s="2" t="s">
        <v>896</v>
      </c>
      <c r="F311" s="2">
        <v>1396</v>
      </c>
      <c r="G311" s="2" t="s">
        <v>897</v>
      </c>
      <c r="H311" s="2">
        <v>1442</v>
      </c>
      <c r="I311" s="2" t="s">
        <v>1717</v>
      </c>
      <c r="J311" s="2" t="s">
        <v>170</v>
      </c>
      <c r="K311" s="2" t="s">
        <v>1659</v>
      </c>
      <c r="L311" s="2" t="s">
        <v>35</v>
      </c>
      <c r="M311" s="2">
        <v>2.7898101001598799E-2</v>
      </c>
      <c r="N311" s="2" t="s">
        <v>35</v>
      </c>
      <c r="O311" s="2">
        <v>1.4318401469197901E-2</v>
      </c>
      <c r="P311" s="2">
        <v>2.6634161023293499E-2</v>
      </c>
      <c r="Q311" s="3">
        <v>1.2600845051959199E-5</v>
      </c>
      <c r="R311" s="2" t="s">
        <v>35</v>
      </c>
      <c r="S311" s="2" t="s">
        <v>35</v>
      </c>
      <c r="T311" s="2">
        <v>5.94342624406052E-3</v>
      </c>
      <c r="U311" s="2"/>
      <c r="V311" s="17" t="s">
        <v>833</v>
      </c>
    </row>
    <row r="312" spans="1:22" x14ac:dyDescent="0.35">
      <c r="A312" s="4">
        <v>25</v>
      </c>
      <c r="I312" t="s">
        <v>1615</v>
      </c>
      <c r="J312" t="s">
        <v>243</v>
      </c>
      <c r="K312" t="s">
        <v>1604</v>
      </c>
      <c r="V312" s="15"/>
    </row>
    <row r="313" spans="1:22" x14ac:dyDescent="0.35">
      <c r="A313" s="4">
        <v>25</v>
      </c>
      <c r="J313" t="s">
        <v>244</v>
      </c>
      <c r="K313" t="s">
        <v>1655</v>
      </c>
      <c r="V313" s="15"/>
    </row>
    <row r="314" spans="1:22" x14ac:dyDescent="0.35">
      <c r="A314" s="4">
        <v>25</v>
      </c>
      <c r="J314" t="s">
        <v>245</v>
      </c>
      <c r="K314" t="s">
        <v>1651</v>
      </c>
      <c r="V314" s="15"/>
    </row>
    <row r="315" spans="1:22" x14ac:dyDescent="0.35">
      <c r="A315" s="4">
        <v>25</v>
      </c>
      <c r="J315" t="s">
        <v>1712</v>
      </c>
      <c r="V315" s="15"/>
    </row>
    <row r="316" spans="1:22" x14ac:dyDescent="0.35">
      <c r="A316" s="4">
        <v>25</v>
      </c>
      <c r="J316" t="s">
        <v>60</v>
      </c>
      <c r="V316" s="15"/>
    </row>
    <row r="317" spans="1:22" x14ac:dyDescent="0.35">
      <c r="A317" s="4">
        <v>25</v>
      </c>
      <c r="J317" t="s">
        <v>62</v>
      </c>
      <c r="V317" s="15"/>
    </row>
    <row r="318" spans="1:22" x14ac:dyDescent="0.35">
      <c r="A318" s="4">
        <v>25</v>
      </c>
      <c r="J318" t="s">
        <v>64</v>
      </c>
      <c r="V318" s="15"/>
    </row>
    <row r="319" spans="1:22" x14ac:dyDescent="0.35">
      <c r="A319" s="4">
        <v>25</v>
      </c>
      <c r="J319" t="s">
        <v>169</v>
      </c>
      <c r="V319" s="15"/>
    </row>
    <row r="320" spans="1:22" x14ac:dyDescent="0.35">
      <c r="A320" s="4">
        <v>25</v>
      </c>
      <c r="J320" t="s">
        <v>65</v>
      </c>
      <c r="V320" s="15"/>
    </row>
    <row r="321" spans="1:22" x14ac:dyDescent="0.35">
      <c r="A321" s="4">
        <v>25</v>
      </c>
      <c r="J321" t="s">
        <v>66</v>
      </c>
      <c r="V321" s="15"/>
    </row>
    <row r="322" spans="1:22" x14ac:dyDescent="0.35">
      <c r="A322" s="4">
        <v>25</v>
      </c>
      <c r="J322" t="s">
        <v>67</v>
      </c>
      <c r="V322" s="15"/>
    </row>
    <row r="323" spans="1:22" x14ac:dyDescent="0.35">
      <c r="A323" s="4">
        <v>25</v>
      </c>
      <c r="J323" t="s">
        <v>69</v>
      </c>
      <c r="V323" s="15"/>
    </row>
    <row r="324" spans="1:22" x14ac:dyDescent="0.35">
      <c r="A324" s="4">
        <v>25</v>
      </c>
      <c r="J324" t="s">
        <v>70</v>
      </c>
      <c r="V324" s="15"/>
    </row>
    <row r="325" spans="1:22" x14ac:dyDescent="0.35">
      <c r="A325" s="4">
        <v>25</v>
      </c>
      <c r="J325" t="s">
        <v>71</v>
      </c>
      <c r="V325" s="15"/>
    </row>
    <row r="326" spans="1:22" x14ac:dyDescent="0.35">
      <c r="A326" s="4">
        <v>25</v>
      </c>
      <c r="J326" t="s">
        <v>246</v>
      </c>
      <c r="V326" s="15"/>
    </row>
    <row r="327" spans="1:22" x14ac:dyDescent="0.35">
      <c r="A327" s="4">
        <v>25</v>
      </c>
      <c r="J327" t="s">
        <v>115</v>
      </c>
      <c r="V327" s="15"/>
    </row>
    <row r="328" spans="1:22" x14ac:dyDescent="0.35">
      <c r="A328" s="6">
        <v>25</v>
      </c>
      <c r="B328" s="7"/>
      <c r="C328" s="7"/>
      <c r="D328" s="7"/>
      <c r="E328" s="7"/>
      <c r="F328" s="7"/>
      <c r="G328" s="7"/>
      <c r="H328" s="7"/>
      <c r="I328" s="7"/>
      <c r="J328" s="7" t="s">
        <v>74</v>
      </c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16"/>
    </row>
    <row r="330" spans="1:22" x14ac:dyDescent="0.35">
      <c r="A330" s="1">
        <v>26</v>
      </c>
      <c r="B330" s="2" t="s">
        <v>247</v>
      </c>
      <c r="C330" s="2">
        <v>1846</v>
      </c>
      <c r="D330" s="2">
        <v>1958</v>
      </c>
      <c r="E330" s="2">
        <v>1609</v>
      </c>
      <c r="F330" s="2">
        <v>1721</v>
      </c>
      <c r="G330" s="2">
        <v>1593</v>
      </c>
      <c r="H330" s="2">
        <v>1687</v>
      </c>
      <c r="I330" s="2" t="s">
        <v>248</v>
      </c>
      <c r="J330" s="2" t="s">
        <v>249</v>
      </c>
      <c r="K330" s="2" t="s">
        <v>130</v>
      </c>
      <c r="L330" s="2" t="s">
        <v>35</v>
      </c>
      <c r="M330" s="2">
        <v>4.1866832076422597E-2</v>
      </c>
      <c r="N330" s="2" t="s">
        <v>35</v>
      </c>
      <c r="O330" s="2">
        <v>1.97818233301356E-2</v>
      </c>
      <c r="P330" s="2">
        <v>9.7500984503392993E-3</v>
      </c>
      <c r="Q330" s="2" t="s">
        <v>35</v>
      </c>
      <c r="R330" s="2" t="s">
        <v>35</v>
      </c>
      <c r="S330" s="2" t="s">
        <v>35</v>
      </c>
      <c r="T330" s="2">
        <v>2.74781536357116E-3</v>
      </c>
      <c r="U330" s="2"/>
      <c r="V330" s="18" t="s">
        <v>833</v>
      </c>
    </row>
    <row r="331" spans="1:22" x14ac:dyDescent="0.35">
      <c r="A331" s="4">
        <v>26</v>
      </c>
      <c r="I331" t="s">
        <v>250</v>
      </c>
      <c r="V331" s="15"/>
    </row>
    <row r="332" spans="1:22" x14ac:dyDescent="0.35">
      <c r="A332" s="6">
        <v>26</v>
      </c>
      <c r="B332" s="7"/>
      <c r="C332" s="7"/>
      <c r="D332" s="7"/>
      <c r="E332" s="7"/>
      <c r="F332" s="7"/>
      <c r="G332" s="7"/>
      <c r="H332" s="7"/>
      <c r="I332" s="7" t="s">
        <v>251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16"/>
    </row>
    <row r="334" spans="1:22" x14ac:dyDescent="0.35">
      <c r="A334" s="1">
        <v>27</v>
      </c>
      <c r="B334" s="2" t="s">
        <v>252</v>
      </c>
      <c r="C334" s="2" t="s">
        <v>898</v>
      </c>
      <c r="D334" s="2">
        <v>1396</v>
      </c>
      <c r="E334" s="2" t="s">
        <v>899</v>
      </c>
      <c r="F334" s="2">
        <v>1125</v>
      </c>
      <c r="G334" s="2" t="s">
        <v>900</v>
      </c>
      <c r="H334" s="2">
        <v>1183</v>
      </c>
      <c r="I334" s="2" t="s">
        <v>253</v>
      </c>
      <c r="J334" s="2" t="s">
        <v>239</v>
      </c>
      <c r="K334" s="2" t="s">
        <v>169</v>
      </c>
      <c r="L334" s="2">
        <v>2.68271980620312E-3</v>
      </c>
      <c r="M334" s="2">
        <v>1.0590621703215499E-2</v>
      </c>
      <c r="N334" s="2" t="s">
        <v>35</v>
      </c>
      <c r="O334" s="2">
        <v>2.86322431016217E-3</v>
      </c>
      <c r="P334" s="2">
        <v>3.0979074023892401E-2</v>
      </c>
      <c r="Q334" s="2" t="s">
        <v>35</v>
      </c>
      <c r="R334" s="2" t="s">
        <v>35</v>
      </c>
      <c r="S334" s="2" t="s">
        <v>35</v>
      </c>
      <c r="T334" s="2">
        <v>2.7328812721749701E-4</v>
      </c>
      <c r="U334" s="2"/>
      <c r="V334" s="17" t="s">
        <v>833</v>
      </c>
    </row>
    <row r="335" spans="1:22" x14ac:dyDescent="0.35">
      <c r="A335" s="4">
        <v>27</v>
      </c>
      <c r="I335" t="s">
        <v>254</v>
      </c>
      <c r="K335" t="s">
        <v>1712</v>
      </c>
      <c r="V335" s="15"/>
    </row>
    <row r="336" spans="1:22" x14ac:dyDescent="0.35">
      <c r="A336" s="4">
        <v>27</v>
      </c>
      <c r="I336" t="s">
        <v>255</v>
      </c>
      <c r="K336" t="s">
        <v>1704</v>
      </c>
      <c r="V336" s="15"/>
    </row>
    <row r="337" spans="1:22" x14ac:dyDescent="0.35">
      <c r="A337" s="4">
        <v>27</v>
      </c>
      <c r="I337" t="s">
        <v>1816</v>
      </c>
      <c r="K337" t="s">
        <v>1702</v>
      </c>
      <c r="V337" s="15"/>
    </row>
    <row r="338" spans="1:22" x14ac:dyDescent="0.35">
      <c r="A338" s="4">
        <v>27</v>
      </c>
      <c r="K338" t="s">
        <v>1662</v>
      </c>
      <c r="V338" s="15"/>
    </row>
    <row r="339" spans="1:22" x14ac:dyDescent="0.35">
      <c r="A339" s="4">
        <v>27</v>
      </c>
      <c r="K339" t="s">
        <v>50</v>
      </c>
      <c r="V339" s="15"/>
    </row>
    <row r="340" spans="1:22" x14ac:dyDescent="0.35">
      <c r="A340" s="4">
        <v>27</v>
      </c>
      <c r="K340" t="s">
        <v>58</v>
      </c>
      <c r="V340" s="15"/>
    </row>
    <row r="341" spans="1:22" x14ac:dyDescent="0.35">
      <c r="A341" s="4">
        <v>27</v>
      </c>
      <c r="K341" t="s">
        <v>60</v>
      </c>
      <c r="V341" s="15"/>
    </row>
    <row r="342" spans="1:22" x14ac:dyDescent="0.35">
      <c r="A342" s="4">
        <v>27</v>
      </c>
      <c r="K342" t="s">
        <v>62</v>
      </c>
      <c r="V342" s="15"/>
    </row>
    <row r="343" spans="1:22" x14ac:dyDescent="0.35">
      <c r="A343" s="4">
        <v>27</v>
      </c>
      <c r="K343" t="s">
        <v>64</v>
      </c>
      <c r="V343" s="15"/>
    </row>
    <row r="344" spans="1:22" x14ac:dyDescent="0.35">
      <c r="A344" s="4">
        <v>27</v>
      </c>
      <c r="K344" t="s">
        <v>65</v>
      </c>
      <c r="V344" s="15"/>
    </row>
    <row r="345" spans="1:22" x14ac:dyDescent="0.35">
      <c r="A345" s="4">
        <v>27</v>
      </c>
      <c r="K345" t="s">
        <v>66</v>
      </c>
      <c r="V345" s="15"/>
    </row>
    <row r="346" spans="1:22" x14ac:dyDescent="0.35">
      <c r="A346" s="4">
        <v>27</v>
      </c>
      <c r="K346" t="s">
        <v>68</v>
      </c>
      <c r="V346" s="15"/>
    </row>
    <row r="347" spans="1:22" x14ac:dyDescent="0.35">
      <c r="A347" s="4">
        <v>27</v>
      </c>
      <c r="K347" t="s">
        <v>69</v>
      </c>
      <c r="V347" s="15"/>
    </row>
    <row r="348" spans="1:22" x14ac:dyDescent="0.35">
      <c r="A348" s="4">
        <v>27</v>
      </c>
      <c r="K348" t="s">
        <v>70</v>
      </c>
      <c r="V348" s="15"/>
    </row>
    <row r="349" spans="1:22" x14ac:dyDescent="0.35">
      <c r="A349" s="4">
        <v>27</v>
      </c>
      <c r="K349" t="s">
        <v>71</v>
      </c>
      <c r="V349" s="15"/>
    </row>
    <row r="350" spans="1:22" x14ac:dyDescent="0.35">
      <c r="A350" s="4">
        <v>27</v>
      </c>
      <c r="K350" t="s">
        <v>246</v>
      </c>
      <c r="V350" s="15"/>
    </row>
    <row r="351" spans="1:22" x14ac:dyDescent="0.35">
      <c r="A351" s="4">
        <v>27</v>
      </c>
      <c r="K351" t="s">
        <v>170</v>
      </c>
      <c r="V351" s="15"/>
    </row>
    <row r="352" spans="1:22" x14ac:dyDescent="0.35">
      <c r="A352" s="4">
        <v>27</v>
      </c>
      <c r="K352" t="s">
        <v>115</v>
      </c>
      <c r="V352" s="15"/>
    </row>
    <row r="353" spans="1:22" x14ac:dyDescent="0.35">
      <c r="A353" s="4">
        <v>27</v>
      </c>
      <c r="K353" t="s">
        <v>48</v>
      </c>
      <c r="V353" s="15"/>
    </row>
    <row r="354" spans="1:22" x14ac:dyDescent="0.35">
      <c r="A354" s="6">
        <v>27</v>
      </c>
      <c r="B354" s="7"/>
      <c r="C354" s="7"/>
      <c r="D354" s="7"/>
      <c r="E354" s="7"/>
      <c r="F354" s="7"/>
      <c r="G354" s="7"/>
      <c r="H354" s="7"/>
      <c r="I354" s="7"/>
      <c r="J354" s="7"/>
      <c r="K354" s="7" t="s">
        <v>74</v>
      </c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16"/>
    </row>
    <row r="356" spans="1:22" x14ac:dyDescent="0.35">
      <c r="A356" s="1">
        <v>28</v>
      </c>
      <c r="B356" s="2">
        <v>28</v>
      </c>
      <c r="C356" s="2">
        <v>2882</v>
      </c>
      <c r="D356" s="2" t="s">
        <v>901</v>
      </c>
      <c r="E356" s="2">
        <v>2632</v>
      </c>
      <c r="F356" s="2" t="s">
        <v>902</v>
      </c>
      <c r="G356" s="2">
        <v>2599</v>
      </c>
      <c r="H356" s="2" t="s">
        <v>903</v>
      </c>
      <c r="I356" s="2" t="s">
        <v>256</v>
      </c>
      <c r="J356" s="2" t="s">
        <v>226</v>
      </c>
      <c r="K356" s="2" t="s">
        <v>94</v>
      </c>
      <c r="L356" s="2" t="s">
        <v>35</v>
      </c>
      <c r="M356" s="2" t="s">
        <v>35</v>
      </c>
      <c r="N356" s="2" t="s">
        <v>35</v>
      </c>
      <c r="O356" s="2">
        <v>9.0617995063482105E-3</v>
      </c>
      <c r="P356" s="2">
        <v>1.20761281186311E-2</v>
      </c>
      <c r="Q356" s="2">
        <v>1.1562594151959101E-2</v>
      </c>
      <c r="R356" s="2" t="s">
        <v>35</v>
      </c>
      <c r="S356" s="2" t="s">
        <v>35</v>
      </c>
      <c r="T356" s="2">
        <v>1.3782244282843901E-3</v>
      </c>
      <c r="U356" s="2"/>
      <c r="V356" s="18" t="s">
        <v>833</v>
      </c>
    </row>
    <row r="357" spans="1:22" x14ac:dyDescent="0.35">
      <c r="A357" s="4">
        <v>28</v>
      </c>
      <c r="I357" t="s">
        <v>257</v>
      </c>
      <c r="J357" t="s">
        <v>227</v>
      </c>
      <c r="K357" t="s">
        <v>145</v>
      </c>
      <c r="V357" s="15"/>
    </row>
    <row r="358" spans="1:22" x14ac:dyDescent="0.35">
      <c r="A358" s="4">
        <v>28</v>
      </c>
      <c r="I358" t="s">
        <v>258</v>
      </c>
      <c r="K358" t="s">
        <v>95</v>
      </c>
      <c r="V358" s="15"/>
    </row>
    <row r="359" spans="1:22" x14ac:dyDescent="0.35">
      <c r="A359" s="4">
        <v>28</v>
      </c>
      <c r="I359" t="s">
        <v>93</v>
      </c>
      <c r="K359" t="s">
        <v>96</v>
      </c>
      <c r="V359" s="15"/>
    </row>
    <row r="360" spans="1:22" x14ac:dyDescent="0.35">
      <c r="A360" s="4">
        <v>28</v>
      </c>
      <c r="I360" t="s">
        <v>259</v>
      </c>
      <c r="K360" t="s">
        <v>127</v>
      </c>
      <c r="V360" s="15"/>
    </row>
    <row r="361" spans="1:22" x14ac:dyDescent="0.35">
      <c r="A361" s="4">
        <v>28</v>
      </c>
      <c r="I361" t="s">
        <v>260</v>
      </c>
      <c r="K361" t="s">
        <v>183</v>
      </c>
      <c r="V361" s="15"/>
    </row>
    <row r="362" spans="1:22" x14ac:dyDescent="0.35">
      <c r="A362" s="4">
        <v>28</v>
      </c>
      <c r="I362" t="s">
        <v>261</v>
      </c>
      <c r="V362" s="15"/>
    </row>
    <row r="363" spans="1:22" x14ac:dyDescent="0.35">
      <c r="A363" s="4">
        <v>28</v>
      </c>
      <c r="I363" t="s">
        <v>262</v>
      </c>
      <c r="V363" s="15"/>
    </row>
    <row r="364" spans="1:22" x14ac:dyDescent="0.35">
      <c r="A364" s="4">
        <v>28</v>
      </c>
      <c r="I364" t="s">
        <v>263</v>
      </c>
      <c r="V364" s="15"/>
    </row>
    <row r="365" spans="1:22" x14ac:dyDescent="0.35">
      <c r="A365" s="4">
        <v>28</v>
      </c>
      <c r="I365" t="s">
        <v>264</v>
      </c>
      <c r="V365" s="15"/>
    </row>
    <row r="366" spans="1:22" x14ac:dyDescent="0.35">
      <c r="A366" s="4">
        <v>28</v>
      </c>
      <c r="I366" t="s">
        <v>265</v>
      </c>
      <c r="V366" s="15"/>
    </row>
    <row r="367" spans="1:22" x14ac:dyDescent="0.35">
      <c r="A367" s="6">
        <v>28</v>
      </c>
      <c r="B367" s="7"/>
      <c r="C367" s="7"/>
      <c r="D367" s="7"/>
      <c r="E367" s="7"/>
      <c r="F367" s="7"/>
      <c r="G367" s="7"/>
      <c r="H367" s="7"/>
      <c r="I367" s="7" t="s">
        <v>266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16"/>
    </row>
    <row r="369" spans="1:22" x14ac:dyDescent="0.35">
      <c r="A369" s="1">
        <v>29</v>
      </c>
      <c r="B369" s="2">
        <v>29</v>
      </c>
      <c r="C369" s="2">
        <v>2846</v>
      </c>
      <c r="D369" s="2">
        <v>140</v>
      </c>
      <c r="E369" s="2">
        <v>2598</v>
      </c>
      <c r="F369" s="2">
        <v>53</v>
      </c>
      <c r="G369" s="2">
        <v>2563</v>
      </c>
      <c r="H369" s="2">
        <v>76</v>
      </c>
      <c r="I369" s="2" t="s">
        <v>267</v>
      </c>
      <c r="J369" s="2" t="s">
        <v>180</v>
      </c>
      <c r="K369" s="2" t="s">
        <v>122</v>
      </c>
      <c r="L369" s="2">
        <v>2.7175465085803499E-2</v>
      </c>
      <c r="M369" s="2" t="s">
        <v>35</v>
      </c>
      <c r="N369" s="2" t="s">
        <v>35</v>
      </c>
      <c r="O369" s="2">
        <v>7.6085733525335902E-4</v>
      </c>
      <c r="P369" s="2">
        <v>1.4484914917458199E-2</v>
      </c>
      <c r="Q369" s="3">
        <v>1.77241691123117E-8</v>
      </c>
      <c r="R369" s="2" t="s">
        <v>35</v>
      </c>
      <c r="S369" s="2" t="s">
        <v>35</v>
      </c>
      <c r="T369" s="2" t="s">
        <v>35</v>
      </c>
      <c r="U369" s="2"/>
      <c r="V369" s="18" t="s">
        <v>833</v>
      </c>
    </row>
    <row r="370" spans="1:22" x14ac:dyDescent="0.35">
      <c r="A370" s="6">
        <v>29</v>
      </c>
      <c r="B370" s="7"/>
      <c r="C370" s="7"/>
      <c r="D370" s="7"/>
      <c r="E370" s="7"/>
      <c r="F370" s="7"/>
      <c r="G370" s="7"/>
      <c r="H370" s="7"/>
      <c r="I370" s="7"/>
      <c r="J370" s="7"/>
      <c r="K370" s="7" t="s">
        <v>124</v>
      </c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16"/>
    </row>
    <row r="372" spans="1:22" x14ac:dyDescent="0.35">
      <c r="A372" s="9">
        <v>30</v>
      </c>
      <c r="B372" s="10">
        <v>30</v>
      </c>
      <c r="C372" s="10">
        <v>1840</v>
      </c>
      <c r="D372" s="10">
        <v>1973</v>
      </c>
      <c r="E372" s="10">
        <v>1569</v>
      </c>
      <c r="F372" s="10">
        <v>1702</v>
      </c>
      <c r="G372" s="10">
        <v>1589</v>
      </c>
      <c r="H372" s="10">
        <v>1702</v>
      </c>
      <c r="I372" s="10" t="s">
        <v>268</v>
      </c>
      <c r="J372" s="10" t="s">
        <v>269</v>
      </c>
      <c r="K372" s="10" t="s">
        <v>1590</v>
      </c>
      <c r="L372" s="10">
        <v>2.6308077797348901E-3</v>
      </c>
      <c r="M372" s="10" t="s">
        <v>35</v>
      </c>
      <c r="N372" s="10" t="s">
        <v>35</v>
      </c>
      <c r="O372" s="10">
        <v>3.3216058870692399E-4</v>
      </c>
      <c r="P372" s="10">
        <v>4.32146743414712E-3</v>
      </c>
      <c r="Q372" s="10" t="s">
        <v>35</v>
      </c>
      <c r="R372" s="10" t="s">
        <v>35</v>
      </c>
      <c r="S372" s="10" t="s">
        <v>35</v>
      </c>
      <c r="T372" s="10">
        <v>7.6108636727478796E-4</v>
      </c>
      <c r="U372" s="10"/>
      <c r="V372" s="18" t="s">
        <v>833</v>
      </c>
    </row>
    <row r="374" spans="1:22" x14ac:dyDescent="0.35">
      <c r="A374" s="1">
        <v>31</v>
      </c>
      <c r="B374" s="2">
        <v>31</v>
      </c>
      <c r="C374" s="2" t="s">
        <v>904</v>
      </c>
      <c r="D374" s="2" t="s">
        <v>905</v>
      </c>
      <c r="E374" s="2" t="s">
        <v>906</v>
      </c>
      <c r="F374" s="2" t="s">
        <v>907</v>
      </c>
      <c r="G374" s="2" t="s">
        <v>908</v>
      </c>
      <c r="H374" s="2" t="s">
        <v>909</v>
      </c>
      <c r="I374" s="2" t="s">
        <v>270</v>
      </c>
      <c r="J374" s="2" t="s">
        <v>107</v>
      </c>
      <c r="K374" s="2" t="s">
        <v>271</v>
      </c>
      <c r="L374" s="2" t="s">
        <v>35</v>
      </c>
      <c r="M374" s="2" t="s">
        <v>35</v>
      </c>
      <c r="N374" s="2" t="s">
        <v>35</v>
      </c>
      <c r="O374" s="2">
        <v>4.8798053280949298E-3</v>
      </c>
      <c r="P374" s="2">
        <v>1.17638992232825E-2</v>
      </c>
      <c r="Q374" s="2">
        <v>6.3531078464988699E-4</v>
      </c>
      <c r="R374" s="2" t="s">
        <v>35</v>
      </c>
      <c r="S374" s="2" t="s">
        <v>35</v>
      </c>
      <c r="T374" s="2" t="s">
        <v>35</v>
      </c>
      <c r="U374" s="2"/>
      <c r="V374" s="18" t="s">
        <v>833</v>
      </c>
    </row>
    <row r="375" spans="1:22" x14ac:dyDescent="0.35">
      <c r="A375" s="4">
        <v>31</v>
      </c>
      <c r="I375" t="s">
        <v>272</v>
      </c>
      <c r="K375" t="s">
        <v>190</v>
      </c>
      <c r="V375" s="15"/>
    </row>
    <row r="376" spans="1:22" x14ac:dyDescent="0.35">
      <c r="A376" s="4">
        <v>31</v>
      </c>
      <c r="I376" t="s">
        <v>273</v>
      </c>
      <c r="K376" t="s">
        <v>191</v>
      </c>
      <c r="V376" s="15"/>
    </row>
    <row r="377" spans="1:22" x14ac:dyDescent="0.35">
      <c r="A377" s="4">
        <v>31</v>
      </c>
      <c r="I377" t="s">
        <v>274</v>
      </c>
      <c r="K377" t="s">
        <v>192</v>
      </c>
      <c r="V377" s="15"/>
    </row>
    <row r="378" spans="1:22" x14ac:dyDescent="0.35">
      <c r="A378" s="4">
        <v>31</v>
      </c>
      <c r="I378" t="s">
        <v>275</v>
      </c>
      <c r="K378" t="s">
        <v>193</v>
      </c>
      <c r="V378" s="15"/>
    </row>
    <row r="379" spans="1:22" x14ac:dyDescent="0.35">
      <c r="A379" s="4">
        <v>31</v>
      </c>
      <c r="I379" t="s">
        <v>276</v>
      </c>
      <c r="K379" t="s">
        <v>194</v>
      </c>
      <c r="V379" s="15"/>
    </row>
    <row r="380" spans="1:22" x14ac:dyDescent="0.35">
      <c r="A380" s="4">
        <v>31</v>
      </c>
      <c r="K380" t="s">
        <v>195</v>
      </c>
      <c r="V380" s="15"/>
    </row>
    <row r="381" spans="1:22" x14ac:dyDescent="0.35">
      <c r="A381" s="4">
        <v>31</v>
      </c>
      <c r="K381" t="s">
        <v>196</v>
      </c>
      <c r="V381" s="15"/>
    </row>
    <row r="382" spans="1:22" x14ac:dyDescent="0.35">
      <c r="A382" s="4">
        <v>31</v>
      </c>
      <c r="K382" t="s">
        <v>197</v>
      </c>
      <c r="V382" s="15"/>
    </row>
    <row r="383" spans="1:22" x14ac:dyDescent="0.35">
      <c r="A383" s="4">
        <v>31</v>
      </c>
      <c r="K383" t="s">
        <v>199</v>
      </c>
      <c r="V383" s="15"/>
    </row>
    <row r="384" spans="1:22" x14ac:dyDescent="0.35">
      <c r="A384" s="4">
        <v>31</v>
      </c>
      <c r="K384" t="s">
        <v>200</v>
      </c>
      <c r="V384" s="15"/>
    </row>
    <row r="385" spans="1:22" x14ac:dyDescent="0.35">
      <c r="A385" s="4">
        <v>31</v>
      </c>
      <c r="K385" t="s">
        <v>201</v>
      </c>
      <c r="V385" s="15"/>
    </row>
    <row r="386" spans="1:22" x14ac:dyDescent="0.35">
      <c r="A386" s="4">
        <v>31</v>
      </c>
      <c r="K386" t="s">
        <v>202</v>
      </c>
      <c r="V386" s="15"/>
    </row>
    <row r="387" spans="1:22" x14ac:dyDescent="0.35">
      <c r="A387" s="4">
        <v>31</v>
      </c>
      <c r="K387" t="s">
        <v>203</v>
      </c>
      <c r="V387" s="15"/>
    </row>
    <row r="388" spans="1:22" x14ac:dyDescent="0.35">
      <c r="A388" s="4">
        <v>31</v>
      </c>
      <c r="K388" t="s">
        <v>205</v>
      </c>
      <c r="V388" s="15"/>
    </row>
    <row r="389" spans="1:22" x14ac:dyDescent="0.35">
      <c r="A389" s="6">
        <v>31</v>
      </c>
      <c r="B389" s="7"/>
      <c r="C389" s="7"/>
      <c r="D389" s="7"/>
      <c r="E389" s="7"/>
      <c r="F389" s="7"/>
      <c r="G389" s="7"/>
      <c r="H389" s="7"/>
      <c r="I389" s="7"/>
      <c r="J389" s="7"/>
      <c r="K389" s="7" t="s">
        <v>207</v>
      </c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16"/>
    </row>
    <row r="391" spans="1:22" x14ac:dyDescent="0.35">
      <c r="A391" s="1">
        <v>32</v>
      </c>
      <c r="B391" s="2" t="s">
        <v>277</v>
      </c>
      <c r="C391" s="2" t="s">
        <v>842</v>
      </c>
      <c r="D391" s="2">
        <v>784</v>
      </c>
      <c r="E391" s="2" t="s">
        <v>910</v>
      </c>
      <c r="F391" s="2">
        <v>565</v>
      </c>
      <c r="G391" s="2" t="s">
        <v>844</v>
      </c>
      <c r="H391" s="2">
        <v>608</v>
      </c>
      <c r="I391" s="2" t="s">
        <v>278</v>
      </c>
      <c r="J391" s="2" t="s">
        <v>1649</v>
      </c>
      <c r="K391" s="2" t="s">
        <v>197</v>
      </c>
      <c r="L391" s="3">
        <v>1.4404740925253E-6</v>
      </c>
      <c r="M391" s="3">
        <v>1.34321505840251E-5</v>
      </c>
      <c r="N391" s="2" t="s">
        <v>35</v>
      </c>
      <c r="O391" s="3">
        <v>9.7941819136833092E-7</v>
      </c>
      <c r="P391" s="2" t="s">
        <v>35</v>
      </c>
      <c r="Q391" s="2" t="s">
        <v>35</v>
      </c>
      <c r="R391" s="2" t="s">
        <v>35</v>
      </c>
      <c r="S391" s="2" t="s">
        <v>35</v>
      </c>
      <c r="T391" s="3">
        <v>2.45700149863887E-52</v>
      </c>
      <c r="U391" s="2"/>
      <c r="V391" s="18" t="s">
        <v>833</v>
      </c>
    </row>
    <row r="392" spans="1:22" x14ac:dyDescent="0.35">
      <c r="A392" s="4">
        <v>32</v>
      </c>
      <c r="I392" t="s">
        <v>279</v>
      </c>
      <c r="J392" t="s">
        <v>1664</v>
      </c>
      <c r="K392" t="s">
        <v>40</v>
      </c>
      <c r="V392" s="15"/>
    </row>
    <row r="393" spans="1:22" x14ac:dyDescent="0.35">
      <c r="A393" s="4">
        <v>32</v>
      </c>
      <c r="J393" t="s">
        <v>1662</v>
      </c>
      <c r="K393" t="s">
        <v>280</v>
      </c>
      <c r="V393" s="15"/>
    </row>
    <row r="394" spans="1:22" x14ac:dyDescent="0.35">
      <c r="A394" s="4">
        <v>32</v>
      </c>
      <c r="J394" t="s">
        <v>281</v>
      </c>
      <c r="K394" t="s">
        <v>282</v>
      </c>
      <c r="V394" s="15"/>
    </row>
    <row r="395" spans="1:22" x14ac:dyDescent="0.35">
      <c r="A395" s="4">
        <v>32</v>
      </c>
      <c r="J395" t="s">
        <v>48</v>
      </c>
      <c r="K395" t="s">
        <v>283</v>
      </c>
      <c r="V395" s="15"/>
    </row>
    <row r="396" spans="1:22" x14ac:dyDescent="0.35">
      <c r="A396" s="4">
        <v>32</v>
      </c>
      <c r="K396" t="s">
        <v>91</v>
      </c>
      <c r="V396" s="15"/>
    </row>
    <row r="397" spans="1:22" x14ac:dyDescent="0.35">
      <c r="A397" s="4">
        <v>32</v>
      </c>
      <c r="K397" t="s">
        <v>122</v>
      </c>
      <c r="V397" s="15"/>
    </row>
    <row r="398" spans="1:22" x14ac:dyDescent="0.35">
      <c r="A398" s="4">
        <v>32</v>
      </c>
      <c r="K398" t="s">
        <v>121</v>
      </c>
      <c r="V398" s="15"/>
    </row>
    <row r="399" spans="1:22" x14ac:dyDescent="0.35">
      <c r="A399" s="4">
        <v>32</v>
      </c>
      <c r="K399" t="s">
        <v>284</v>
      </c>
      <c r="V399" s="15"/>
    </row>
    <row r="400" spans="1:22" x14ac:dyDescent="0.35">
      <c r="A400" s="4">
        <v>32</v>
      </c>
      <c r="K400" t="s">
        <v>285</v>
      </c>
      <c r="V400" s="15"/>
    </row>
    <row r="401" spans="1:22" x14ac:dyDescent="0.35">
      <c r="A401" s="4">
        <v>32</v>
      </c>
      <c r="K401" t="s">
        <v>105</v>
      </c>
      <c r="V401" s="15"/>
    </row>
    <row r="402" spans="1:22" x14ac:dyDescent="0.35">
      <c r="A402" s="4">
        <v>32</v>
      </c>
      <c r="K402" t="s">
        <v>286</v>
      </c>
      <c r="V402" s="15"/>
    </row>
    <row r="403" spans="1:22" x14ac:dyDescent="0.35">
      <c r="A403" s="4">
        <v>32</v>
      </c>
      <c r="K403" t="s">
        <v>287</v>
      </c>
      <c r="V403" s="15"/>
    </row>
    <row r="404" spans="1:22" x14ac:dyDescent="0.35">
      <c r="A404" s="4">
        <v>32</v>
      </c>
      <c r="K404" t="s">
        <v>178</v>
      </c>
      <c r="V404" s="15"/>
    </row>
    <row r="405" spans="1:22" x14ac:dyDescent="0.35">
      <c r="A405" s="4">
        <v>32</v>
      </c>
      <c r="K405" t="s">
        <v>288</v>
      </c>
      <c r="V405" s="15"/>
    </row>
    <row r="406" spans="1:22" x14ac:dyDescent="0.35">
      <c r="A406" s="4">
        <v>32</v>
      </c>
      <c r="K406" t="s">
        <v>289</v>
      </c>
      <c r="V406" s="15"/>
    </row>
    <row r="407" spans="1:22" x14ac:dyDescent="0.35">
      <c r="A407" s="4">
        <v>32</v>
      </c>
      <c r="K407" t="s">
        <v>290</v>
      </c>
      <c r="V407" s="15"/>
    </row>
    <row r="408" spans="1:22" x14ac:dyDescent="0.35">
      <c r="A408" s="4">
        <v>32</v>
      </c>
      <c r="K408" t="s">
        <v>291</v>
      </c>
      <c r="V408" s="15"/>
    </row>
    <row r="409" spans="1:22" x14ac:dyDescent="0.35">
      <c r="A409" s="4">
        <v>32</v>
      </c>
      <c r="K409" t="s">
        <v>292</v>
      </c>
      <c r="V409" s="15"/>
    </row>
    <row r="410" spans="1:22" x14ac:dyDescent="0.35">
      <c r="A410" s="4">
        <v>32</v>
      </c>
      <c r="K410" t="s">
        <v>256</v>
      </c>
      <c r="V410" s="15"/>
    </row>
    <row r="411" spans="1:22" x14ac:dyDescent="0.35">
      <c r="A411" s="4">
        <v>32</v>
      </c>
      <c r="K411" t="s">
        <v>227</v>
      </c>
      <c r="V411" s="15"/>
    </row>
    <row r="412" spans="1:22" x14ac:dyDescent="0.35">
      <c r="A412" s="4">
        <v>32</v>
      </c>
      <c r="K412" t="s">
        <v>293</v>
      </c>
      <c r="V412" s="15"/>
    </row>
    <row r="413" spans="1:22" x14ac:dyDescent="0.35">
      <c r="A413" s="4">
        <v>32</v>
      </c>
      <c r="K413" t="s">
        <v>294</v>
      </c>
      <c r="V413" s="15"/>
    </row>
    <row r="414" spans="1:22" x14ac:dyDescent="0.35">
      <c r="A414" s="4">
        <v>32</v>
      </c>
      <c r="K414" t="s">
        <v>295</v>
      </c>
      <c r="V414" s="15"/>
    </row>
    <row r="415" spans="1:22" x14ac:dyDescent="0.35">
      <c r="A415" s="4">
        <v>32</v>
      </c>
      <c r="K415" t="s">
        <v>296</v>
      </c>
      <c r="V415" s="15"/>
    </row>
    <row r="416" spans="1:22" x14ac:dyDescent="0.35">
      <c r="A416" s="4">
        <v>32</v>
      </c>
      <c r="K416" t="s">
        <v>297</v>
      </c>
      <c r="V416" s="15"/>
    </row>
    <row r="417" spans="1:22" x14ac:dyDescent="0.35">
      <c r="A417" s="4">
        <v>32</v>
      </c>
      <c r="K417" t="s">
        <v>298</v>
      </c>
      <c r="V417" s="15"/>
    </row>
    <row r="418" spans="1:22" x14ac:dyDescent="0.35">
      <c r="A418" s="4">
        <v>32</v>
      </c>
      <c r="K418" t="s">
        <v>299</v>
      </c>
      <c r="V418" s="15"/>
    </row>
    <row r="419" spans="1:22" x14ac:dyDescent="0.35">
      <c r="A419" s="4">
        <v>32</v>
      </c>
      <c r="K419" t="s">
        <v>130</v>
      </c>
      <c r="V419" s="15"/>
    </row>
    <row r="420" spans="1:22" x14ac:dyDescent="0.35">
      <c r="A420" s="4">
        <v>32</v>
      </c>
      <c r="K420" t="s">
        <v>133</v>
      </c>
      <c r="V420" s="15"/>
    </row>
    <row r="421" spans="1:22" x14ac:dyDescent="0.35">
      <c r="A421" s="4">
        <v>32</v>
      </c>
      <c r="K421" t="s">
        <v>300</v>
      </c>
      <c r="V421" s="15"/>
    </row>
    <row r="422" spans="1:22" x14ac:dyDescent="0.35">
      <c r="A422" s="4">
        <v>32</v>
      </c>
      <c r="K422" t="s">
        <v>301</v>
      </c>
      <c r="V422" s="15"/>
    </row>
    <row r="423" spans="1:22" x14ac:dyDescent="0.35">
      <c r="A423" s="4">
        <v>32</v>
      </c>
      <c r="K423" t="s">
        <v>136</v>
      </c>
      <c r="V423" s="15"/>
    </row>
    <row r="424" spans="1:22" x14ac:dyDescent="0.35">
      <c r="A424" s="4">
        <v>32</v>
      </c>
      <c r="K424" t="s">
        <v>138</v>
      </c>
      <c r="V424" s="15"/>
    </row>
    <row r="425" spans="1:22" x14ac:dyDescent="0.35">
      <c r="A425" s="4">
        <v>32</v>
      </c>
      <c r="K425" t="s">
        <v>302</v>
      </c>
      <c r="V425" s="15"/>
    </row>
    <row r="426" spans="1:22" x14ac:dyDescent="0.35">
      <c r="A426" s="4">
        <v>32</v>
      </c>
      <c r="K426" t="s">
        <v>303</v>
      </c>
      <c r="V426" s="15"/>
    </row>
    <row r="427" spans="1:22" x14ac:dyDescent="0.35">
      <c r="A427" s="4">
        <v>32</v>
      </c>
      <c r="K427" t="s">
        <v>304</v>
      </c>
      <c r="V427" s="15"/>
    </row>
    <row r="428" spans="1:22" x14ac:dyDescent="0.35">
      <c r="A428" s="4">
        <v>32</v>
      </c>
      <c r="K428" t="s">
        <v>305</v>
      </c>
      <c r="V428" s="15"/>
    </row>
    <row r="429" spans="1:22" x14ac:dyDescent="0.35">
      <c r="A429" s="4">
        <v>32</v>
      </c>
      <c r="K429" t="s">
        <v>233</v>
      </c>
      <c r="V429" s="15"/>
    </row>
    <row r="430" spans="1:22" x14ac:dyDescent="0.35">
      <c r="A430" s="4">
        <v>32</v>
      </c>
      <c r="K430" t="s">
        <v>306</v>
      </c>
      <c r="V430" s="15"/>
    </row>
    <row r="431" spans="1:22" x14ac:dyDescent="0.35">
      <c r="A431" s="4">
        <v>32</v>
      </c>
      <c r="K431" t="s">
        <v>307</v>
      </c>
      <c r="V431" s="15"/>
    </row>
    <row r="432" spans="1:22" x14ac:dyDescent="0.35">
      <c r="A432" s="4">
        <v>32</v>
      </c>
      <c r="K432" t="s">
        <v>250</v>
      </c>
      <c r="V432" s="15"/>
    </row>
    <row r="433" spans="1:22" x14ac:dyDescent="0.35">
      <c r="A433" s="4">
        <v>32</v>
      </c>
      <c r="K433" t="s">
        <v>308</v>
      </c>
      <c r="V433" s="15"/>
    </row>
    <row r="434" spans="1:22" x14ac:dyDescent="0.35">
      <c r="A434" s="4">
        <v>32</v>
      </c>
      <c r="K434" t="s">
        <v>251</v>
      </c>
      <c r="V434" s="15"/>
    </row>
    <row r="435" spans="1:22" x14ac:dyDescent="0.35">
      <c r="A435" s="4">
        <v>32</v>
      </c>
      <c r="K435" t="s">
        <v>309</v>
      </c>
      <c r="V435" s="15"/>
    </row>
    <row r="436" spans="1:22" x14ac:dyDescent="0.35">
      <c r="A436" s="4">
        <v>32</v>
      </c>
      <c r="K436" t="s">
        <v>140</v>
      </c>
      <c r="V436" s="15"/>
    </row>
    <row r="437" spans="1:22" x14ac:dyDescent="0.35">
      <c r="A437" s="4">
        <v>32</v>
      </c>
      <c r="K437" t="s">
        <v>310</v>
      </c>
      <c r="V437" s="15"/>
    </row>
    <row r="438" spans="1:22" x14ac:dyDescent="0.35">
      <c r="A438" s="4">
        <v>32</v>
      </c>
      <c r="K438" t="s">
        <v>311</v>
      </c>
      <c r="V438" s="15"/>
    </row>
    <row r="439" spans="1:22" x14ac:dyDescent="0.35">
      <c r="A439" s="4">
        <v>32</v>
      </c>
      <c r="K439" t="s">
        <v>312</v>
      </c>
      <c r="V439" s="15"/>
    </row>
    <row r="440" spans="1:22" x14ac:dyDescent="0.35">
      <c r="A440" s="4">
        <v>32</v>
      </c>
      <c r="K440" t="s">
        <v>313</v>
      </c>
      <c r="V440" s="15"/>
    </row>
    <row r="441" spans="1:22" x14ac:dyDescent="0.35">
      <c r="A441" s="4">
        <v>32</v>
      </c>
      <c r="K441" t="s">
        <v>314</v>
      </c>
      <c r="V441" s="15"/>
    </row>
    <row r="442" spans="1:22" x14ac:dyDescent="0.35">
      <c r="A442" s="4">
        <v>32</v>
      </c>
      <c r="K442" t="s">
        <v>225</v>
      </c>
      <c r="V442" s="15"/>
    </row>
    <row r="443" spans="1:22" x14ac:dyDescent="0.35">
      <c r="A443" s="4">
        <v>32</v>
      </c>
      <c r="K443" t="s">
        <v>93</v>
      </c>
      <c r="V443" s="15"/>
    </row>
    <row r="444" spans="1:22" x14ac:dyDescent="0.35">
      <c r="A444" s="4">
        <v>32</v>
      </c>
      <c r="K444" t="s">
        <v>94</v>
      </c>
      <c r="V444" s="15"/>
    </row>
    <row r="445" spans="1:22" x14ac:dyDescent="0.35">
      <c r="A445" s="4">
        <v>32</v>
      </c>
      <c r="K445" t="s">
        <v>142</v>
      </c>
      <c r="V445" s="15"/>
    </row>
    <row r="446" spans="1:22" x14ac:dyDescent="0.35">
      <c r="A446" s="4">
        <v>32</v>
      </c>
      <c r="K446" t="s">
        <v>143</v>
      </c>
      <c r="V446" s="15"/>
    </row>
    <row r="447" spans="1:22" x14ac:dyDescent="0.35">
      <c r="A447" s="4">
        <v>32</v>
      </c>
      <c r="K447" t="s">
        <v>144</v>
      </c>
      <c r="V447" s="15"/>
    </row>
    <row r="448" spans="1:22" x14ac:dyDescent="0.35">
      <c r="A448" s="4">
        <v>32</v>
      </c>
      <c r="K448" t="s">
        <v>145</v>
      </c>
      <c r="V448" s="15"/>
    </row>
    <row r="449" spans="1:22" x14ac:dyDescent="0.35">
      <c r="A449" s="4">
        <v>32</v>
      </c>
      <c r="K449" t="s">
        <v>146</v>
      </c>
      <c r="V449" s="15"/>
    </row>
    <row r="450" spans="1:22" x14ac:dyDescent="0.35">
      <c r="A450" s="4">
        <v>32</v>
      </c>
      <c r="K450" t="s">
        <v>95</v>
      </c>
      <c r="V450" s="15"/>
    </row>
    <row r="451" spans="1:22" x14ac:dyDescent="0.35">
      <c r="A451" s="4">
        <v>32</v>
      </c>
      <c r="K451" t="s">
        <v>147</v>
      </c>
      <c r="V451" s="15"/>
    </row>
    <row r="452" spans="1:22" x14ac:dyDescent="0.35">
      <c r="A452" s="4">
        <v>32</v>
      </c>
      <c r="K452" t="s">
        <v>96</v>
      </c>
      <c r="V452" s="15"/>
    </row>
    <row r="453" spans="1:22" x14ac:dyDescent="0.35">
      <c r="A453" s="4">
        <v>32</v>
      </c>
      <c r="K453" t="s">
        <v>127</v>
      </c>
      <c r="V453" s="15"/>
    </row>
    <row r="454" spans="1:22" x14ac:dyDescent="0.35">
      <c r="A454" s="4">
        <v>32</v>
      </c>
      <c r="K454" t="s">
        <v>181</v>
      </c>
      <c r="V454" s="15"/>
    </row>
    <row r="455" spans="1:22" x14ac:dyDescent="0.35">
      <c r="A455" s="4">
        <v>32</v>
      </c>
      <c r="K455" t="s">
        <v>182</v>
      </c>
      <c r="V455" s="15"/>
    </row>
    <row r="456" spans="1:22" x14ac:dyDescent="0.35">
      <c r="A456" s="4">
        <v>32</v>
      </c>
      <c r="K456" t="s">
        <v>183</v>
      </c>
      <c r="V456" s="15"/>
    </row>
    <row r="457" spans="1:22" x14ac:dyDescent="0.35">
      <c r="A457" s="4">
        <v>32</v>
      </c>
      <c r="K457" t="s">
        <v>184</v>
      </c>
      <c r="V457" s="15"/>
    </row>
    <row r="458" spans="1:22" x14ac:dyDescent="0.35">
      <c r="A458" s="4">
        <v>32</v>
      </c>
      <c r="K458" t="s">
        <v>315</v>
      </c>
      <c r="V458" s="15"/>
    </row>
    <row r="459" spans="1:22" x14ac:dyDescent="0.35">
      <c r="A459" s="4">
        <v>32</v>
      </c>
      <c r="K459" t="s">
        <v>316</v>
      </c>
      <c r="V459" s="15"/>
    </row>
    <row r="460" spans="1:22" x14ac:dyDescent="0.35">
      <c r="A460" s="4">
        <v>32</v>
      </c>
      <c r="K460" t="s">
        <v>317</v>
      </c>
      <c r="V460" s="15"/>
    </row>
    <row r="461" spans="1:22" x14ac:dyDescent="0.35">
      <c r="A461" s="4">
        <v>32</v>
      </c>
      <c r="K461" t="s">
        <v>318</v>
      </c>
      <c r="V461" s="15"/>
    </row>
    <row r="462" spans="1:22" x14ac:dyDescent="0.35">
      <c r="A462" s="4">
        <v>32</v>
      </c>
      <c r="K462" t="s">
        <v>107</v>
      </c>
      <c r="V462" s="15"/>
    </row>
    <row r="463" spans="1:22" x14ac:dyDescent="0.35">
      <c r="A463" s="4">
        <v>32</v>
      </c>
      <c r="K463" t="s">
        <v>259</v>
      </c>
      <c r="V463" s="15"/>
    </row>
    <row r="464" spans="1:22" x14ac:dyDescent="0.35">
      <c r="A464" s="4">
        <v>32</v>
      </c>
      <c r="K464" t="s">
        <v>108</v>
      </c>
      <c r="V464" s="15"/>
    </row>
    <row r="465" spans="1:22" x14ac:dyDescent="0.35">
      <c r="A465" s="4">
        <v>32</v>
      </c>
      <c r="K465" t="s">
        <v>319</v>
      </c>
      <c r="V465" s="15"/>
    </row>
    <row r="466" spans="1:22" x14ac:dyDescent="0.35">
      <c r="A466" s="4">
        <v>32</v>
      </c>
      <c r="K466" t="s">
        <v>262</v>
      </c>
      <c r="V466" s="15"/>
    </row>
    <row r="467" spans="1:22" x14ac:dyDescent="0.35">
      <c r="A467" s="4">
        <v>32</v>
      </c>
      <c r="K467" t="s">
        <v>263</v>
      </c>
      <c r="V467" s="15"/>
    </row>
    <row r="468" spans="1:22" x14ac:dyDescent="0.35">
      <c r="A468" s="4">
        <v>32</v>
      </c>
      <c r="K468" t="s">
        <v>264</v>
      </c>
      <c r="V468" s="15"/>
    </row>
    <row r="469" spans="1:22" x14ac:dyDescent="0.35">
      <c r="A469" s="4">
        <v>32</v>
      </c>
      <c r="K469" t="s">
        <v>265</v>
      </c>
      <c r="V469" s="15"/>
    </row>
    <row r="470" spans="1:22" x14ac:dyDescent="0.35">
      <c r="A470" s="4">
        <v>32</v>
      </c>
      <c r="K470" t="s">
        <v>320</v>
      </c>
      <c r="V470" s="15"/>
    </row>
    <row r="471" spans="1:22" x14ac:dyDescent="0.35">
      <c r="A471" s="4">
        <v>32</v>
      </c>
      <c r="K471" t="s">
        <v>321</v>
      </c>
      <c r="V471" s="15"/>
    </row>
    <row r="472" spans="1:22" x14ac:dyDescent="0.35">
      <c r="A472" s="4">
        <v>32</v>
      </c>
      <c r="K472" t="s">
        <v>266</v>
      </c>
      <c r="V472" s="15"/>
    </row>
    <row r="473" spans="1:22" x14ac:dyDescent="0.35">
      <c r="A473" s="4">
        <v>32</v>
      </c>
      <c r="K473" t="s">
        <v>97</v>
      </c>
      <c r="V473" s="15"/>
    </row>
    <row r="474" spans="1:22" x14ac:dyDescent="0.35">
      <c r="A474" s="4">
        <v>32</v>
      </c>
      <c r="K474" t="s">
        <v>189</v>
      </c>
      <c r="V474" s="15"/>
    </row>
    <row r="475" spans="1:22" x14ac:dyDescent="0.35">
      <c r="A475" s="4">
        <v>32</v>
      </c>
      <c r="K475" t="s">
        <v>190</v>
      </c>
      <c r="V475" s="15"/>
    </row>
    <row r="476" spans="1:22" x14ac:dyDescent="0.35">
      <c r="A476" s="4">
        <v>32</v>
      </c>
      <c r="K476" t="s">
        <v>191</v>
      </c>
      <c r="V476" s="15"/>
    </row>
    <row r="477" spans="1:22" x14ac:dyDescent="0.35">
      <c r="A477" s="4">
        <v>32</v>
      </c>
      <c r="K477" t="s">
        <v>271</v>
      </c>
      <c r="V477" s="15"/>
    </row>
    <row r="478" spans="1:22" x14ac:dyDescent="0.35">
      <c r="A478" s="4">
        <v>32</v>
      </c>
      <c r="K478" t="s">
        <v>192</v>
      </c>
      <c r="V478" s="15"/>
    </row>
    <row r="479" spans="1:22" x14ac:dyDescent="0.35">
      <c r="A479" s="4">
        <v>32</v>
      </c>
      <c r="K479" t="s">
        <v>193</v>
      </c>
      <c r="V479" s="15"/>
    </row>
    <row r="480" spans="1:22" x14ac:dyDescent="0.35">
      <c r="A480" s="4">
        <v>32</v>
      </c>
      <c r="K480" t="s">
        <v>194</v>
      </c>
      <c r="V480" s="15"/>
    </row>
    <row r="481" spans="1:22" x14ac:dyDescent="0.35">
      <c r="A481" s="4">
        <v>32</v>
      </c>
      <c r="K481" t="s">
        <v>195</v>
      </c>
      <c r="V481" s="15"/>
    </row>
    <row r="482" spans="1:22" x14ac:dyDescent="0.35">
      <c r="A482" s="4">
        <v>32</v>
      </c>
      <c r="K482" t="s">
        <v>196</v>
      </c>
      <c r="V482" s="15"/>
    </row>
    <row r="483" spans="1:22" x14ac:dyDescent="0.35">
      <c r="A483" s="4">
        <v>32</v>
      </c>
      <c r="K483" t="s">
        <v>198</v>
      </c>
      <c r="V483" s="15"/>
    </row>
    <row r="484" spans="1:22" x14ac:dyDescent="0.35">
      <c r="A484" s="4">
        <v>32</v>
      </c>
      <c r="K484" t="s">
        <v>199</v>
      </c>
      <c r="V484" s="15"/>
    </row>
    <row r="485" spans="1:22" x14ac:dyDescent="0.35">
      <c r="A485" s="4">
        <v>32</v>
      </c>
      <c r="K485" t="s">
        <v>200</v>
      </c>
      <c r="V485" s="15"/>
    </row>
    <row r="486" spans="1:22" x14ac:dyDescent="0.35">
      <c r="A486" s="4">
        <v>32</v>
      </c>
      <c r="K486" t="s">
        <v>201</v>
      </c>
      <c r="V486" s="15"/>
    </row>
    <row r="487" spans="1:22" x14ac:dyDescent="0.35">
      <c r="A487" s="4">
        <v>32</v>
      </c>
      <c r="K487" t="s">
        <v>202</v>
      </c>
      <c r="V487" s="15"/>
    </row>
    <row r="488" spans="1:22" x14ac:dyDescent="0.35">
      <c r="A488" s="4">
        <v>32</v>
      </c>
      <c r="K488" t="s">
        <v>203</v>
      </c>
      <c r="V488" s="15"/>
    </row>
    <row r="489" spans="1:22" x14ac:dyDescent="0.35">
      <c r="A489" s="4">
        <v>32</v>
      </c>
      <c r="K489" t="s">
        <v>204</v>
      </c>
      <c r="V489" s="15"/>
    </row>
    <row r="490" spans="1:22" x14ac:dyDescent="0.35">
      <c r="A490" s="4">
        <v>32</v>
      </c>
      <c r="K490" t="s">
        <v>205</v>
      </c>
      <c r="V490" s="15"/>
    </row>
    <row r="491" spans="1:22" x14ac:dyDescent="0.35">
      <c r="A491" s="4">
        <v>32</v>
      </c>
      <c r="K491" t="s">
        <v>206</v>
      </c>
      <c r="V491" s="15"/>
    </row>
    <row r="492" spans="1:22" x14ac:dyDescent="0.35">
      <c r="A492" s="4">
        <v>32</v>
      </c>
      <c r="K492" t="s">
        <v>207</v>
      </c>
      <c r="V492" s="15"/>
    </row>
    <row r="493" spans="1:22" x14ac:dyDescent="0.35">
      <c r="A493" s="4">
        <v>32</v>
      </c>
      <c r="K493" t="s">
        <v>208</v>
      </c>
      <c r="V493" s="15"/>
    </row>
    <row r="494" spans="1:22" x14ac:dyDescent="0.35">
      <c r="A494" s="4">
        <v>32</v>
      </c>
      <c r="K494" t="s">
        <v>109</v>
      </c>
      <c r="V494" s="15"/>
    </row>
    <row r="495" spans="1:22" x14ac:dyDescent="0.35">
      <c r="A495" s="4">
        <v>32</v>
      </c>
      <c r="K495" t="s">
        <v>104</v>
      </c>
      <c r="V495" s="15"/>
    </row>
    <row r="496" spans="1:22" x14ac:dyDescent="0.35">
      <c r="A496" s="4">
        <v>32</v>
      </c>
      <c r="K496" t="s">
        <v>322</v>
      </c>
      <c r="V496" s="15"/>
    </row>
    <row r="497" spans="1:22" x14ac:dyDescent="0.35">
      <c r="A497" s="4">
        <v>32</v>
      </c>
      <c r="K497" t="s">
        <v>110</v>
      </c>
      <c r="V497" s="15"/>
    </row>
    <row r="498" spans="1:22" x14ac:dyDescent="0.35">
      <c r="A498" s="4">
        <v>32</v>
      </c>
      <c r="K498" t="s">
        <v>323</v>
      </c>
      <c r="V498" s="15"/>
    </row>
    <row r="499" spans="1:22" x14ac:dyDescent="0.35">
      <c r="A499" s="4">
        <v>32</v>
      </c>
      <c r="K499" t="s">
        <v>324</v>
      </c>
      <c r="V499" s="15"/>
    </row>
    <row r="500" spans="1:22" x14ac:dyDescent="0.35">
      <c r="A500" s="4">
        <v>32</v>
      </c>
      <c r="K500" t="s">
        <v>111</v>
      </c>
      <c r="V500" s="15"/>
    </row>
    <row r="501" spans="1:22" x14ac:dyDescent="0.35">
      <c r="A501" s="4">
        <v>32</v>
      </c>
      <c r="K501" t="s">
        <v>325</v>
      </c>
      <c r="V501" s="15"/>
    </row>
    <row r="502" spans="1:22" x14ac:dyDescent="0.35">
      <c r="A502" s="4">
        <v>32</v>
      </c>
      <c r="K502" t="s">
        <v>326</v>
      </c>
      <c r="V502" s="15"/>
    </row>
    <row r="503" spans="1:22" x14ac:dyDescent="0.35">
      <c r="A503" s="4">
        <v>32</v>
      </c>
      <c r="K503" t="s">
        <v>112</v>
      </c>
      <c r="V503" s="15"/>
    </row>
    <row r="504" spans="1:22" x14ac:dyDescent="0.35">
      <c r="A504" s="4">
        <v>32</v>
      </c>
      <c r="K504" t="s">
        <v>113</v>
      </c>
      <c r="V504" s="15"/>
    </row>
    <row r="505" spans="1:22" x14ac:dyDescent="0.35">
      <c r="A505" s="4">
        <v>32</v>
      </c>
      <c r="K505" t="s">
        <v>101</v>
      </c>
      <c r="V505" s="15"/>
    </row>
    <row r="506" spans="1:22" x14ac:dyDescent="0.35">
      <c r="A506" s="4">
        <v>32</v>
      </c>
      <c r="K506" t="s">
        <v>102</v>
      </c>
      <c r="V506" s="15"/>
    </row>
    <row r="507" spans="1:22" x14ac:dyDescent="0.35">
      <c r="A507" s="4">
        <v>32</v>
      </c>
      <c r="K507" t="s">
        <v>103</v>
      </c>
      <c r="V507" s="15"/>
    </row>
    <row r="508" spans="1:22" x14ac:dyDescent="0.35">
      <c r="A508" s="4">
        <v>32</v>
      </c>
      <c r="K508" t="s">
        <v>209</v>
      </c>
      <c r="V508" s="15"/>
    </row>
    <row r="509" spans="1:22" x14ac:dyDescent="0.35">
      <c r="A509" s="6">
        <v>32</v>
      </c>
      <c r="B509" s="7"/>
      <c r="C509" s="7"/>
      <c r="D509" s="7"/>
      <c r="E509" s="7"/>
      <c r="F509" s="7"/>
      <c r="G509" s="7"/>
      <c r="H509" s="7"/>
      <c r="I509" s="7"/>
      <c r="J509" s="7"/>
      <c r="K509" s="7" t="s">
        <v>210</v>
      </c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16"/>
    </row>
    <row r="511" spans="1:22" x14ac:dyDescent="0.35">
      <c r="A511" s="1">
        <v>33</v>
      </c>
      <c r="B511" s="2">
        <v>33</v>
      </c>
      <c r="C511" s="2">
        <v>3132</v>
      </c>
      <c r="D511" s="2" t="s">
        <v>911</v>
      </c>
      <c r="E511" s="2">
        <v>2807</v>
      </c>
      <c r="F511" s="2" t="s">
        <v>912</v>
      </c>
      <c r="G511" s="2">
        <v>2758</v>
      </c>
      <c r="H511" s="2" t="s">
        <v>913</v>
      </c>
      <c r="I511" s="2" t="s">
        <v>327</v>
      </c>
      <c r="J511" s="2" t="s">
        <v>108</v>
      </c>
      <c r="K511" s="2" t="s">
        <v>1652</v>
      </c>
      <c r="L511" s="2" t="s">
        <v>35</v>
      </c>
      <c r="M511" s="2" t="s">
        <v>35</v>
      </c>
      <c r="N511" s="3">
        <v>1.6946694001167901E-13</v>
      </c>
      <c r="O511" s="3">
        <v>2.88620629338811E-19</v>
      </c>
      <c r="P511" s="3">
        <v>4.8870749698594597E-19</v>
      </c>
      <c r="Q511" s="2" t="s">
        <v>35</v>
      </c>
      <c r="R511" s="2" t="s">
        <v>35</v>
      </c>
      <c r="S511" s="2" t="s">
        <v>35</v>
      </c>
      <c r="T511" s="3">
        <v>6.4851144860818699E-48</v>
      </c>
      <c r="U511" s="2"/>
      <c r="V511" s="18" t="s">
        <v>833</v>
      </c>
    </row>
    <row r="512" spans="1:22" x14ac:dyDescent="0.35">
      <c r="A512" s="4">
        <v>33</v>
      </c>
      <c r="I512" t="s">
        <v>328</v>
      </c>
      <c r="J512" t="s">
        <v>105</v>
      </c>
      <c r="K512" t="s">
        <v>1605</v>
      </c>
      <c r="V512" s="15"/>
    </row>
    <row r="513" spans="1:22" x14ac:dyDescent="0.35">
      <c r="A513" s="4">
        <v>33</v>
      </c>
      <c r="J513" t="s">
        <v>106</v>
      </c>
      <c r="K513" t="s">
        <v>1656</v>
      </c>
      <c r="V513" s="15"/>
    </row>
    <row r="514" spans="1:22" x14ac:dyDescent="0.35">
      <c r="A514" s="4">
        <v>33</v>
      </c>
      <c r="J514" t="s">
        <v>259</v>
      </c>
      <c r="K514" t="s">
        <v>1658</v>
      </c>
      <c r="V514" s="15"/>
    </row>
    <row r="515" spans="1:22" x14ac:dyDescent="0.35">
      <c r="A515" s="4">
        <v>33</v>
      </c>
      <c r="J515" t="s">
        <v>168</v>
      </c>
      <c r="K515" t="s">
        <v>1664</v>
      </c>
      <c r="V515" s="15"/>
    </row>
    <row r="516" spans="1:22" x14ac:dyDescent="0.35">
      <c r="A516" s="4">
        <v>33</v>
      </c>
      <c r="J516" t="s">
        <v>110</v>
      </c>
      <c r="V516" s="15"/>
    </row>
    <row r="517" spans="1:22" x14ac:dyDescent="0.35">
      <c r="A517" s="4">
        <v>33</v>
      </c>
      <c r="J517" t="s">
        <v>111</v>
      </c>
      <c r="V517" s="15"/>
    </row>
    <row r="518" spans="1:22" x14ac:dyDescent="0.35">
      <c r="A518" s="4">
        <v>33</v>
      </c>
      <c r="J518" t="s">
        <v>112</v>
      </c>
      <c r="V518" s="15"/>
    </row>
    <row r="519" spans="1:22" x14ac:dyDescent="0.35">
      <c r="A519" s="6">
        <v>33</v>
      </c>
      <c r="B519" s="7"/>
      <c r="C519" s="7"/>
      <c r="D519" s="7"/>
      <c r="E519" s="7"/>
      <c r="F519" s="7"/>
      <c r="G519" s="7"/>
      <c r="H519" s="7"/>
      <c r="I519" s="7"/>
      <c r="J519" s="7" t="s">
        <v>113</v>
      </c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16"/>
    </row>
    <row r="521" spans="1:22" x14ac:dyDescent="0.35">
      <c r="A521" s="1">
        <v>34</v>
      </c>
      <c r="B521" s="2">
        <v>34</v>
      </c>
      <c r="C521" s="2" t="s">
        <v>842</v>
      </c>
      <c r="D521" s="2">
        <v>3099</v>
      </c>
      <c r="E521" s="2" t="s">
        <v>914</v>
      </c>
      <c r="F521" s="2">
        <v>2727</v>
      </c>
      <c r="G521" s="2" t="s">
        <v>844</v>
      </c>
      <c r="H521" s="2">
        <v>2740</v>
      </c>
      <c r="I521" s="2" t="s">
        <v>329</v>
      </c>
      <c r="J521" s="2" t="s">
        <v>209</v>
      </c>
      <c r="K521" s="2" t="s">
        <v>48</v>
      </c>
      <c r="L521" s="3">
        <v>7.8193445052491593E-18</v>
      </c>
      <c r="M521" s="3">
        <v>2.6243996907542001E-13</v>
      </c>
      <c r="N521" s="2" t="s">
        <v>35</v>
      </c>
      <c r="O521" s="3">
        <v>8.5657372827985704E-13</v>
      </c>
      <c r="P521" s="2" t="s">
        <v>35</v>
      </c>
      <c r="Q521" s="2" t="s">
        <v>35</v>
      </c>
      <c r="R521" s="2" t="s">
        <v>35</v>
      </c>
      <c r="S521" s="2" t="s">
        <v>35</v>
      </c>
      <c r="T521" s="3">
        <v>9.8122880650272302E-60</v>
      </c>
      <c r="U521" s="2"/>
      <c r="V521" s="18" t="s">
        <v>833</v>
      </c>
    </row>
    <row r="522" spans="1:22" x14ac:dyDescent="0.35">
      <c r="A522" s="4">
        <v>34</v>
      </c>
      <c r="I522" t="s">
        <v>243</v>
      </c>
      <c r="K522" t="s">
        <v>1649</v>
      </c>
      <c r="V522" s="15"/>
    </row>
    <row r="523" spans="1:22" x14ac:dyDescent="0.35">
      <c r="A523" s="4">
        <v>34</v>
      </c>
      <c r="I523" t="s">
        <v>244</v>
      </c>
      <c r="V523" s="15"/>
    </row>
    <row r="524" spans="1:22" x14ac:dyDescent="0.35">
      <c r="A524" s="4">
        <v>34</v>
      </c>
      <c r="I524" t="s">
        <v>245</v>
      </c>
      <c r="V524" s="15"/>
    </row>
    <row r="525" spans="1:22" x14ac:dyDescent="0.35">
      <c r="A525" s="4">
        <v>34</v>
      </c>
      <c r="I525" t="s">
        <v>330</v>
      </c>
      <c r="V525" s="15"/>
    </row>
    <row r="526" spans="1:22" x14ac:dyDescent="0.35">
      <c r="A526" s="4">
        <v>34</v>
      </c>
      <c r="I526" t="s">
        <v>331</v>
      </c>
      <c r="V526" s="15"/>
    </row>
    <row r="527" spans="1:22" x14ac:dyDescent="0.35">
      <c r="A527" s="4">
        <v>34</v>
      </c>
      <c r="I527" t="s">
        <v>332</v>
      </c>
      <c r="V527" s="15"/>
    </row>
    <row r="528" spans="1:22" x14ac:dyDescent="0.35">
      <c r="A528" s="4">
        <v>34</v>
      </c>
      <c r="I528" t="s">
        <v>282</v>
      </c>
      <c r="V528" s="15"/>
    </row>
    <row r="529" spans="1:22" x14ac:dyDescent="0.35">
      <c r="A529" s="4">
        <v>34</v>
      </c>
      <c r="I529" t="s">
        <v>333</v>
      </c>
      <c r="V529" s="15"/>
    </row>
    <row r="530" spans="1:22" x14ac:dyDescent="0.35">
      <c r="A530" s="4">
        <v>34</v>
      </c>
      <c r="I530" t="s">
        <v>283</v>
      </c>
      <c r="V530" s="15"/>
    </row>
    <row r="531" spans="1:22" x14ac:dyDescent="0.35">
      <c r="A531" s="4">
        <v>34</v>
      </c>
      <c r="I531" t="s">
        <v>334</v>
      </c>
      <c r="V531" s="15"/>
    </row>
    <row r="532" spans="1:22" x14ac:dyDescent="0.35">
      <c r="A532" s="4">
        <v>34</v>
      </c>
      <c r="I532" t="s">
        <v>170</v>
      </c>
      <c r="V532" s="15"/>
    </row>
    <row r="533" spans="1:22" x14ac:dyDescent="0.35">
      <c r="A533" s="6">
        <v>34</v>
      </c>
      <c r="B533" s="7"/>
      <c r="C533" s="7"/>
      <c r="D533" s="7"/>
      <c r="E533" s="7"/>
      <c r="F533" s="7"/>
      <c r="G533" s="7"/>
      <c r="H533" s="7"/>
      <c r="I533" s="7" t="s">
        <v>115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16"/>
    </row>
    <row r="535" spans="1:22" x14ac:dyDescent="0.35">
      <c r="A535" s="1">
        <v>35</v>
      </c>
      <c r="B535" s="2">
        <v>35</v>
      </c>
      <c r="C535" s="2" t="s">
        <v>866</v>
      </c>
      <c r="D535" s="2">
        <v>2089</v>
      </c>
      <c r="E535" s="2" t="s">
        <v>915</v>
      </c>
      <c r="F535" s="2">
        <v>1844</v>
      </c>
      <c r="G535" s="2" t="s">
        <v>870</v>
      </c>
      <c r="H535" s="2">
        <v>1818</v>
      </c>
      <c r="I535" s="2" t="s">
        <v>1687</v>
      </c>
      <c r="J535" s="2" t="s">
        <v>218</v>
      </c>
      <c r="K535" s="2" t="s">
        <v>335</v>
      </c>
      <c r="L535" s="3">
        <v>1.66924287464328E-18</v>
      </c>
      <c r="M535" s="3">
        <v>5.5536379487032403E-14</v>
      </c>
      <c r="N535" s="2" t="s">
        <v>35</v>
      </c>
      <c r="O535" s="3">
        <v>1.0598775614315E-8</v>
      </c>
      <c r="P535" s="2" t="s">
        <v>35</v>
      </c>
      <c r="Q535" s="2" t="s">
        <v>35</v>
      </c>
      <c r="R535" s="2" t="s">
        <v>35</v>
      </c>
      <c r="S535" s="2" t="s">
        <v>35</v>
      </c>
      <c r="T535" s="3">
        <v>1.2082194458886099E-27</v>
      </c>
      <c r="U535" s="2"/>
      <c r="V535" s="17" t="s">
        <v>834</v>
      </c>
    </row>
    <row r="536" spans="1:22" x14ac:dyDescent="0.35">
      <c r="A536" s="4">
        <v>35</v>
      </c>
      <c r="J536" t="s">
        <v>219</v>
      </c>
      <c r="V536" s="15"/>
    </row>
    <row r="537" spans="1:22" x14ac:dyDescent="0.35">
      <c r="A537" s="4">
        <v>35</v>
      </c>
      <c r="J537" t="s">
        <v>1786</v>
      </c>
      <c r="V537" s="15"/>
    </row>
    <row r="538" spans="1:22" x14ac:dyDescent="0.35">
      <c r="A538" s="4">
        <v>35</v>
      </c>
      <c r="J538" t="s">
        <v>222</v>
      </c>
      <c r="V538" s="15"/>
    </row>
    <row r="539" spans="1:22" x14ac:dyDescent="0.35">
      <c r="A539" s="6">
        <v>35</v>
      </c>
      <c r="B539" s="7"/>
      <c r="C539" s="7"/>
      <c r="D539" s="7"/>
      <c r="E539" s="7"/>
      <c r="F539" s="7"/>
      <c r="G539" s="7"/>
      <c r="H539" s="7"/>
      <c r="I539" s="7"/>
      <c r="J539" s="7" t="s">
        <v>223</v>
      </c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16"/>
    </row>
    <row r="541" spans="1:22" x14ac:dyDescent="0.35">
      <c r="A541" s="1">
        <v>36</v>
      </c>
      <c r="B541" s="2">
        <v>36</v>
      </c>
      <c r="C541" s="2">
        <v>626</v>
      </c>
      <c r="D541" s="2">
        <v>1874</v>
      </c>
      <c r="E541" s="2">
        <v>416</v>
      </c>
      <c r="F541" s="2">
        <v>1587</v>
      </c>
      <c r="G541" s="2">
        <v>462</v>
      </c>
      <c r="H541" s="2">
        <v>1621</v>
      </c>
      <c r="I541" s="2" t="s">
        <v>336</v>
      </c>
      <c r="J541" s="2" t="s">
        <v>1712</v>
      </c>
      <c r="K541" s="2" t="s">
        <v>1601</v>
      </c>
      <c r="L541" s="3">
        <v>4.4175951459608101E-17</v>
      </c>
      <c r="M541" s="3">
        <v>1.4506247145312699E-15</v>
      </c>
      <c r="N541" s="2" t="s">
        <v>35</v>
      </c>
      <c r="O541" s="3">
        <v>3.6996059448593999E-13</v>
      </c>
      <c r="P541" s="2" t="s">
        <v>35</v>
      </c>
      <c r="Q541" s="2" t="s">
        <v>35</v>
      </c>
      <c r="R541" s="2" t="s">
        <v>35</v>
      </c>
      <c r="S541" s="2" t="s">
        <v>35</v>
      </c>
      <c r="T541" s="3">
        <v>1.3305091807192001E-6</v>
      </c>
      <c r="U541" s="2"/>
      <c r="V541" s="18" t="s">
        <v>833</v>
      </c>
    </row>
    <row r="542" spans="1:22" x14ac:dyDescent="0.35">
      <c r="A542" s="4">
        <v>36</v>
      </c>
      <c r="J542" t="s">
        <v>58</v>
      </c>
      <c r="K542" t="s">
        <v>1669</v>
      </c>
      <c r="V542" s="15"/>
    </row>
    <row r="543" spans="1:22" x14ac:dyDescent="0.35">
      <c r="A543" s="4">
        <v>36</v>
      </c>
      <c r="J543" t="s">
        <v>64</v>
      </c>
      <c r="K543" t="s">
        <v>1597</v>
      </c>
      <c r="V543" s="15"/>
    </row>
    <row r="544" spans="1:22" x14ac:dyDescent="0.35">
      <c r="A544" s="4">
        <v>36</v>
      </c>
      <c r="J544" t="s">
        <v>169</v>
      </c>
      <c r="K544" t="s">
        <v>1653</v>
      </c>
      <c r="V544" s="15"/>
    </row>
    <row r="545" spans="1:22" x14ac:dyDescent="0.35">
      <c r="A545" s="4">
        <v>36</v>
      </c>
      <c r="J545" t="s">
        <v>65</v>
      </c>
      <c r="V545" s="15"/>
    </row>
    <row r="546" spans="1:22" x14ac:dyDescent="0.35">
      <c r="A546" s="4">
        <v>36</v>
      </c>
      <c r="J546" t="s">
        <v>69</v>
      </c>
      <c r="V546" s="15"/>
    </row>
    <row r="547" spans="1:22" x14ac:dyDescent="0.35">
      <c r="A547" s="4">
        <v>36</v>
      </c>
      <c r="J547" t="s">
        <v>70</v>
      </c>
      <c r="V547" s="15"/>
    </row>
    <row r="548" spans="1:22" x14ac:dyDescent="0.35">
      <c r="A548" s="6">
        <v>36</v>
      </c>
      <c r="B548" s="7"/>
      <c r="C548" s="7"/>
      <c r="D548" s="7"/>
      <c r="E548" s="7"/>
      <c r="F548" s="7"/>
      <c r="G548" s="7"/>
      <c r="H548" s="7"/>
      <c r="I548" s="7"/>
      <c r="J548" s="7" t="s">
        <v>74</v>
      </c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16"/>
    </row>
    <row r="550" spans="1:22" x14ac:dyDescent="0.35">
      <c r="A550" s="1">
        <v>37</v>
      </c>
      <c r="B550" s="2">
        <v>37</v>
      </c>
      <c r="C550" s="2">
        <v>1068</v>
      </c>
      <c r="D550" s="2">
        <v>2160</v>
      </c>
      <c r="E550" s="2">
        <v>825</v>
      </c>
      <c r="F550" s="2">
        <v>1863</v>
      </c>
      <c r="G550" s="2">
        <v>885</v>
      </c>
      <c r="H550" s="2">
        <v>1887</v>
      </c>
      <c r="I550" s="2" t="s">
        <v>337</v>
      </c>
      <c r="J550" s="2" t="s">
        <v>246</v>
      </c>
      <c r="K550" s="2" t="s">
        <v>1598</v>
      </c>
      <c r="L550" s="3">
        <v>2.7634504373711101E-17</v>
      </c>
      <c r="M550" s="2">
        <v>2.2949595627141901E-4</v>
      </c>
      <c r="N550" s="2" t="s">
        <v>35</v>
      </c>
      <c r="O550" s="3">
        <v>2.9149265948575498E-13</v>
      </c>
      <c r="P550" s="2" t="s">
        <v>35</v>
      </c>
      <c r="Q550" s="2" t="s">
        <v>35</v>
      </c>
      <c r="R550" s="2" t="s">
        <v>35</v>
      </c>
      <c r="S550" s="2" t="s">
        <v>35</v>
      </c>
      <c r="T550" s="3">
        <v>1.6348173638864099E-25</v>
      </c>
      <c r="U550" s="2"/>
      <c r="V550" s="18" t="s">
        <v>833</v>
      </c>
    </row>
    <row r="551" spans="1:22" x14ac:dyDescent="0.35">
      <c r="A551" s="4">
        <v>37</v>
      </c>
      <c r="I551" t="s">
        <v>1713</v>
      </c>
      <c r="V551" s="15"/>
    </row>
    <row r="552" spans="1:22" x14ac:dyDescent="0.35">
      <c r="A552" s="4">
        <v>37</v>
      </c>
      <c r="I552" t="s">
        <v>1709</v>
      </c>
      <c r="V552" s="15"/>
    </row>
    <row r="553" spans="1:22" x14ac:dyDescent="0.35">
      <c r="A553" s="4">
        <v>37</v>
      </c>
      <c r="I553" t="s">
        <v>1704</v>
      </c>
      <c r="V553" s="15"/>
    </row>
    <row r="554" spans="1:22" x14ac:dyDescent="0.35">
      <c r="A554" s="6">
        <v>37</v>
      </c>
      <c r="B554" s="7"/>
      <c r="C554" s="7"/>
      <c r="D554" s="7"/>
      <c r="E554" s="7"/>
      <c r="F554" s="7"/>
      <c r="G554" s="7"/>
      <c r="H554" s="7"/>
      <c r="I554" s="7" t="s">
        <v>1675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16"/>
    </row>
    <row r="556" spans="1:22" x14ac:dyDescent="0.35">
      <c r="A556" s="1">
        <v>38</v>
      </c>
      <c r="B556" s="2">
        <v>38</v>
      </c>
      <c r="C556" s="2" t="s">
        <v>916</v>
      </c>
      <c r="D556" s="2">
        <v>1410</v>
      </c>
      <c r="E556" s="2" t="s">
        <v>917</v>
      </c>
      <c r="F556" s="2">
        <v>1141</v>
      </c>
      <c r="G556" s="2" t="s">
        <v>918</v>
      </c>
      <c r="H556" s="2">
        <v>1197</v>
      </c>
      <c r="I556" s="2" t="s">
        <v>1806</v>
      </c>
      <c r="J556" s="2" t="s">
        <v>1634</v>
      </c>
      <c r="K556" s="2" t="s">
        <v>1810</v>
      </c>
      <c r="L556" s="3">
        <v>1.70979132604657E-15</v>
      </c>
      <c r="M556" s="3">
        <v>9.00702872730363E-7</v>
      </c>
      <c r="N556" s="2" t="s">
        <v>35</v>
      </c>
      <c r="O556" s="3">
        <v>7.7238756791893107E-18</v>
      </c>
      <c r="P556" s="2" t="s">
        <v>35</v>
      </c>
      <c r="Q556" s="2" t="s">
        <v>35</v>
      </c>
      <c r="R556" s="2" t="s">
        <v>35</v>
      </c>
      <c r="S556" s="2" t="s">
        <v>35</v>
      </c>
      <c r="T556" s="2" t="s">
        <v>35</v>
      </c>
      <c r="U556" s="2"/>
      <c r="V556" s="17" t="s">
        <v>834</v>
      </c>
    </row>
    <row r="557" spans="1:22" x14ac:dyDescent="0.35">
      <c r="A557" s="4">
        <v>38</v>
      </c>
      <c r="J557" t="s">
        <v>120</v>
      </c>
      <c r="V557" s="15"/>
    </row>
    <row r="558" spans="1:22" x14ac:dyDescent="0.35">
      <c r="A558" s="6">
        <v>38</v>
      </c>
      <c r="B558" s="7"/>
      <c r="C558" s="7"/>
      <c r="D558" s="7"/>
      <c r="E558" s="7"/>
      <c r="F558" s="7"/>
      <c r="G558" s="7"/>
      <c r="H558" s="7"/>
      <c r="I558" s="7"/>
      <c r="J558" s="7" t="s">
        <v>1642</v>
      </c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16"/>
    </row>
    <row r="560" spans="1:22" x14ac:dyDescent="0.35">
      <c r="A560" s="1">
        <v>39</v>
      </c>
      <c r="B560" s="2">
        <v>39</v>
      </c>
      <c r="C560" s="2" t="s">
        <v>919</v>
      </c>
      <c r="D560" s="2">
        <v>3138</v>
      </c>
      <c r="E560" s="2" t="s">
        <v>920</v>
      </c>
      <c r="F560" s="2">
        <v>2822</v>
      </c>
      <c r="G560" s="2" t="s">
        <v>921</v>
      </c>
      <c r="H560" s="2">
        <v>2764</v>
      </c>
      <c r="I560" s="2" t="s">
        <v>125</v>
      </c>
      <c r="J560" s="2" t="s">
        <v>338</v>
      </c>
      <c r="K560" s="2" t="s">
        <v>1788</v>
      </c>
      <c r="L560" s="3">
        <v>7.4837950478710196E-27</v>
      </c>
      <c r="M560" s="3">
        <v>1.4224450045248599E-31</v>
      </c>
      <c r="N560" s="3">
        <v>4.3783891866878101E-24</v>
      </c>
      <c r="O560" s="3">
        <v>2.1308111046356701E-20</v>
      </c>
      <c r="P560" s="3">
        <v>4.4812563580963101E-14</v>
      </c>
      <c r="Q560" s="2" t="s">
        <v>35</v>
      </c>
      <c r="R560" s="2" t="s">
        <v>35</v>
      </c>
      <c r="S560" s="2" t="s">
        <v>35</v>
      </c>
      <c r="T560" s="3">
        <v>6.0761580149014201E-15</v>
      </c>
      <c r="U560" s="2"/>
      <c r="V560" s="17" t="s">
        <v>838</v>
      </c>
    </row>
    <row r="561" spans="1:22" x14ac:dyDescent="0.35">
      <c r="A561" s="4">
        <v>39</v>
      </c>
      <c r="I561" t="s">
        <v>339</v>
      </c>
      <c r="J561" t="s">
        <v>1774</v>
      </c>
      <c r="K561" t="s">
        <v>85</v>
      </c>
      <c r="V561" s="15"/>
    </row>
    <row r="562" spans="1:22" x14ac:dyDescent="0.35">
      <c r="A562" s="4">
        <v>39</v>
      </c>
      <c r="I562" t="s">
        <v>239</v>
      </c>
      <c r="J562" t="s">
        <v>1743</v>
      </c>
      <c r="K562" t="s">
        <v>87</v>
      </c>
      <c r="V562" s="15"/>
    </row>
    <row r="563" spans="1:22" x14ac:dyDescent="0.35">
      <c r="A563" s="4">
        <v>39</v>
      </c>
      <c r="I563" t="s">
        <v>340</v>
      </c>
      <c r="J563" t="s">
        <v>1772</v>
      </c>
      <c r="K563" t="s">
        <v>88</v>
      </c>
      <c r="V563" s="15"/>
    </row>
    <row r="564" spans="1:22" x14ac:dyDescent="0.35">
      <c r="A564" s="4">
        <v>39</v>
      </c>
      <c r="I564" t="s">
        <v>922</v>
      </c>
      <c r="J564" t="s">
        <v>1768</v>
      </c>
      <c r="K564" t="s">
        <v>1812</v>
      </c>
      <c r="V564" s="15"/>
    </row>
    <row r="565" spans="1:22" x14ac:dyDescent="0.35">
      <c r="A565" s="4">
        <v>39</v>
      </c>
      <c r="I565" t="s">
        <v>134</v>
      </c>
      <c r="J565" t="s">
        <v>1802</v>
      </c>
      <c r="K565" t="s">
        <v>89</v>
      </c>
      <c r="V565" s="15"/>
    </row>
    <row r="566" spans="1:22" x14ac:dyDescent="0.35">
      <c r="A566" s="4">
        <v>39</v>
      </c>
      <c r="I566" t="s">
        <v>141</v>
      </c>
      <c r="J566" t="s">
        <v>1792</v>
      </c>
      <c r="K566" t="s">
        <v>90</v>
      </c>
      <c r="V566" s="15"/>
    </row>
    <row r="567" spans="1:22" x14ac:dyDescent="0.35">
      <c r="A567" s="4">
        <v>39</v>
      </c>
      <c r="I567" t="s">
        <v>1593</v>
      </c>
      <c r="J567" t="s">
        <v>1740</v>
      </c>
      <c r="V567" s="15"/>
    </row>
    <row r="568" spans="1:22" x14ac:dyDescent="0.35">
      <c r="A568" s="4">
        <v>39</v>
      </c>
      <c r="I568" t="s">
        <v>1595</v>
      </c>
      <c r="J568" t="s">
        <v>1737</v>
      </c>
      <c r="V568" s="15"/>
    </row>
    <row r="569" spans="1:22" x14ac:dyDescent="0.35">
      <c r="A569" s="4">
        <v>39</v>
      </c>
      <c r="J569" t="s">
        <v>1731</v>
      </c>
      <c r="V569" s="15"/>
    </row>
    <row r="570" spans="1:22" x14ac:dyDescent="0.35">
      <c r="A570" s="4">
        <v>39</v>
      </c>
      <c r="J570" t="s">
        <v>1789</v>
      </c>
      <c r="V570" s="15"/>
    </row>
    <row r="571" spans="1:22" x14ac:dyDescent="0.35">
      <c r="A571" s="4">
        <v>39</v>
      </c>
      <c r="J571" t="s">
        <v>1734</v>
      </c>
      <c r="V571" s="15"/>
    </row>
    <row r="572" spans="1:22" x14ac:dyDescent="0.35">
      <c r="A572" s="6">
        <v>39</v>
      </c>
      <c r="B572" s="7"/>
      <c r="C572" s="7"/>
      <c r="D572" s="7"/>
      <c r="E572" s="7"/>
      <c r="F572" s="7"/>
      <c r="G572" s="7"/>
      <c r="H572" s="7"/>
      <c r="I572" s="7"/>
      <c r="J572" s="7" t="s">
        <v>1781</v>
      </c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16"/>
    </row>
    <row r="574" spans="1:22" x14ac:dyDescent="0.35">
      <c r="A574" s="1">
        <v>40</v>
      </c>
      <c r="B574" s="2">
        <v>40</v>
      </c>
      <c r="C574" s="2">
        <v>415</v>
      </c>
      <c r="D574" s="2" t="s">
        <v>923</v>
      </c>
      <c r="E574" s="2">
        <v>245</v>
      </c>
      <c r="F574" s="2" t="s">
        <v>862</v>
      </c>
      <c r="G574" s="2">
        <v>258</v>
      </c>
      <c r="H574" s="2" t="s">
        <v>924</v>
      </c>
      <c r="I574" s="2" t="s">
        <v>1625</v>
      </c>
      <c r="J574" s="2" t="s">
        <v>1788</v>
      </c>
      <c r="K574" s="2" t="s">
        <v>1798</v>
      </c>
      <c r="L574" s="3">
        <v>2.3937707446893599E-26</v>
      </c>
      <c r="M574" s="3">
        <v>6.3107235808338498E-24</v>
      </c>
      <c r="N574" s="2" t="s">
        <v>35</v>
      </c>
      <c r="O574" s="3">
        <v>1.8451625727594999E-16</v>
      </c>
      <c r="P574" s="2" t="s">
        <v>35</v>
      </c>
      <c r="Q574" s="2" t="s">
        <v>35</v>
      </c>
      <c r="R574" s="2" t="s">
        <v>35</v>
      </c>
      <c r="S574" s="2" t="s">
        <v>35</v>
      </c>
      <c r="T574" s="3">
        <v>8.9952112103840197E-19</v>
      </c>
      <c r="U574" s="2"/>
      <c r="V574" s="18" t="s">
        <v>833</v>
      </c>
    </row>
    <row r="575" spans="1:22" x14ac:dyDescent="0.35">
      <c r="A575" s="4">
        <v>40</v>
      </c>
      <c r="I575" t="s">
        <v>341</v>
      </c>
      <c r="J575" t="s">
        <v>1773</v>
      </c>
      <c r="K575" t="s">
        <v>1776</v>
      </c>
      <c r="V575" s="15"/>
    </row>
    <row r="576" spans="1:22" x14ac:dyDescent="0.35">
      <c r="A576" s="4">
        <v>40</v>
      </c>
      <c r="J576" t="s">
        <v>1742</v>
      </c>
      <c r="V576" s="15"/>
    </row>
    <row r="577" spans="1:22" x14ac:dyDescent="0.35">
      <c r="A577" s="4">
        <v>40</v>
      </c>
      <c r="J577" t="s">
        <v>1727</v>
      </c>
      <c r="V577" s="15"/>
    </row>
    <row r="578" spans="1:22" x14ac:dyDescent="0.35">
      <c r="A578" s="4">
        <v>40</v>
      </c>
      <c r="J578" t="s">
        <v>1771</v>
      </c>
      <c r="V578" s="15"/>
    </row>
    <row r="579" spans="1:22" x14ac:dyDescent="0.35">
      <c r="A579" s="4">
        <v>40</v>
      </c>
      <c r="J579" t="s">
        <v>1767</v>
      </c>
      <c r="V579" s="15"/>
    </row>
    <row r="580" spans="1:22" x14ac:dyDescent="0.35">
      <c r="A580" s="4">
        <v>40</v>
      </c>
      <c r="J580" t="s">
        <v>1801</v>
      </c>
      <c r="V580" s="15"/>
    </row>
    <row r="581" spans="1:22" x14ac:dyDescent="0.35">
      <c r="A581" s="4">
        <v>40</v>
      </c>
      <c r="J581" t="s">
        <v>1791</v>
      </c>
      <c r="V581" s="15"/>
    </row>
    <row r="582" spans="1:22" x14ac:dyDescent="0.35">
      <c r="A582" s="4">
        <v>40</v>
      </c>
      <c r="J582" t="s">
        <v>1739</v>
      </c>
      <c r="V582" s="15"/>
    </row>
    <row r="583" spans="1:22" x14ac:dyDescent="0.35">
      <c r="A583" s="4">
        <v>40</v>
      </c>
      <c r="J583" t="s">
        <v>1736</v>
      </c>
      <c r="V583" s="15"/>
    </row>
    <row r="584" spans="1:22" x14ac:dyDescent="0.35">
      <c r="A584" s="4">
        <v>40</v>
      </c>
      <c r="J584" t="s">
        <v>1730</v>
      </c>
      <c r="V584" s="15"/>
    </row>
    <row r="585" spans="1:22" x14ac:dyDescent="0.35">
      <c r="A585" s="4">
        <v>40</v>
      </c>
      <c r="J585" t="s">
        <v>1733</v>
      </c>
      <c r="V585" s="15"/>
    </row>
    <row r="586" spans="1:22" x14ac:dyDescent="0.35">
      <c r="A586" s="6">
        <v>40</v>
      </c>
      <c r="B586" s="7"/>
      <c r="C586" s="7"/>
      <c r="D586" s="7"/>
      <c r="E586" s="7"/>
      <c r="F586" s="7"/>
      <c r="G586" s="7"/>
      <c r="H586" s="7"/>
      <c r="I586" s="7"/>
      <c r="J586" s="7" t="s">
        <v>1780</v>
      </c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16"/>
    </row>
    <row r="588" spans="1:22" x14ac:dyDescent="0.35">
      <c r="A588" s="1">
        <v>41</v>
      </c>
      <c r="B588" s="2">
        <v>41</v>
      </c>
      <c r="C588" s="2">
        <v>2316</v>
      </c>
      <c r="D588" s="2">
        <v>682</v>
      </c>
      <c r="E588" s="2">
        <v>2019</v>
      </c>
      <c r="F588" s="2">
        <v>458</v>
      </c>
      <c r="G588" s="2">
        <v>2043</v>
      </c>
      <c r="H588" s="2">
        <v>518</v>
      </c>
      <c r="I588" s="2" t="s">
        <v>1813</v>
      </c>
      <c r="J588" s="2" t="s">
        <v>84</v>
      </c>
      <c r="K588" s="2" t="s">
        <v>1767</v>
      </c>
      <c r="L588" s="3">
        <v>1.6882641224891699E-23</v>
      </c>
      <c r="M588" s="3">
        <v>1.5096801604231401E-19</v>
      </c>
      <c r="N588" s="3">
        <v>6.7003424238750094E-20</v>
      </c>
      <c r="O588" s="3">
        <v>2.2908309665299E-19</v>
      </c>
      <c r="P588" s="3">
        <v>7.7345970028846701E-16</v>
      </c>
      <c r="Q588" s="2" t="s">
        <v>35</v>
      </c>
      <c r="R588" s="2" t="s">
        <v>35</v>
      </c>
      <c r="S588" s="2" t="s">
        <v>35</v>
      </c>
      <c r="T588" s="3">
        <v>3.6238889660015E-31</v>
      </c>
      <c r="U588" s="2"/>
      <c r="V588" s="17" t="s">
        <v>834</v>
      </c>
    </row>
    <row r="589" spans="1:22" x14ac:dyDescent="0.35">
      <c r="A589" s="4">
        <v>41</v>
      </c>
      <c r="I589" t="s">
        <v>85</v>
      </c>
      <c r="J589" t="s">
        <v>86</v>
      </c>
      <c r="K589" t="s">
        <v>1773</v>
      </c>
      <c r="V589" s="15"/>
    </row>
    <row r="590" spans="1:22" x14ac:dyDescent="0.35">
      <c r="A590" s="4">
        <v>41</v>
      </c>
      <c r="I590" t="s">
        <v>87</v>
      </c>
      <c r="K590" t="s">
        <v>1742</v>
      </c>
      <c r="V590" s="15"/>
    </row>
    <row r="591" spans="1:22" x14ac:dyDescent="0.35">
      <c r="A591" s="4">
        <v>41</v>
      </c>
      <c r="I591" t="s">
        <v>88</v>
      </c>
      <c r="K591" t="s">
        <v>1771</v>
      </c>
      <c r="V591" s="15"/>
    </row>
    <row r="592" spans="1:22" x14ac:dyDescent="0.35">
      <c r="A592" s="4">
        <v>41</v>
      </c>
      <c r="I592" t="s">
        <v>89</v>
      </c>
      <c r="K592" t="s">
        <v>1801</v>
      </c>
      <c r="V592" s="15"/>
    </row>
    <row r="593" spans="1:22" x14ac:dyDescent="0.35">
      <c r="A593" s="4">
        <v>41</v>
      </c>
      <c r="I593" t="s">
        <v>90</v>
      </c>
      <c r="K593" t="s">
        <v>1791</v>
      </c>
      <c r="V593" s="15"/>
    </row>
    <row r="594" spans="1:22" x14ac:dyDescent="0.35">
      <c r="A594" s="4">
        <v>41</v>
      </c>
      <c r="K594" t="s">
        <v>1739</v>
      </c>
      <c r="V594" s="15"/>
    </row>
    <row r="595" spans="1:22" x14ac:dyDescent="0.35">
      <c r="A595" s="4">
        <v>41</v>
      </c>
      <c r="K595" t="s">
        <v>1736</v>
      </c>
      <c r="V595" s="15"/>
    </row>
    <row r="596" spans="1:22" x14ac:dyDescent="0.35">
      <c r="A596" s="4">
        <v>41</v>
      </c>
      <c r="K596" t="s">
        <v>1730</v>
      </c>
      <c r="V596" s="15"/>
    </row>
    <row r="597" spans="1:22" x14ac:dyDescent="0.35">
      <c r="A597" s="4">
        <v>41</v>
      </c>
      <c r="K597" t="s">
        <v>1788</v>
      </c>
      <c r="V597" s="15"/>
    </row>
    <row r="598" spans="1:22" x14ac:dyDescent="0.35">
      <c r="A598" s="4">
        <v>41</v>
      </c>
      <c r="K598" t="s">
        <v>1733</v>
      </c>
      <c r="V598" s="15"/>
    </row>
    <row r="599" spans="1:22" x14ac:dyDescent="0.35">
      <c r="A599" s="6">
        <v>41</v>
      </c>
      <c r="B599" s="7"/>
      <c r="C599" s="7"/>
      <c r="D599" s="7"/>
      <c r="E599" s="7"/>
      <c r="F599" s="7"/>
      <c r="G599" s="7"/>
      <c r="H599" s="7"/>
      <c r="I599" s="7"/>
      <c r="J599" s="7"/>
      <c r="K599" s="7" t="s">
        <v>1780</v>
      </c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16"/>
    </row>
    <row r="601" spans="1:22" x14ac:dyDescent="0.35">
      <c r="A601" s="9">
        <v>42</v>
      </c>
      <c r="B601" s="10">
        <v>42</v>
      </c>
      <c r="C601" s="10" t="s">
        <v>925</v>
      </c>
      <c r="D601" s="10">
        <v>1912</v>
      </c>
      <c r="E601" s="10" t="s">
        <v>894</v>
      </c>
      <c r="F601" s="10">
        <v>1627</v>
      </c>
      <c r="G601" s="10" t="s">
        <v>926</v>
      </c>
      <c r="H601" s="10">
        <v>1644</v>
      </c>
      <c r="I601" s="10" t="s">
        <v>83</v>
      </c>
      <c r="J601" s="10" t="s">
        <v>70</v>
      </c>
      <c r="K601" s="10" t="s">
        <v>121</v>
      </c>
      <c r="L601" s="11">
        <v>4.6499465878757096E-18</v>
      </c>
      <c r="M601" s="11">
        <v>1.5213860802606E-13</v>
      </c>
      <c r="N601" s="11">
        <v>6.5567676680137802E-9</v>
      </c>
      <c r="O601" s="11">
        <v>3.25826843955176E-16</v>
      </c>
      <c r="P601" s="10" t="s">
        <v>35</v>
      </c>
      <c r="Q601" s="11">
        <v>3.5253283647811502E-22</v>
      </c>
      <c r="R601" s="10" t="s">
        <v>35</v>
      </c>
      <c r="S601" s="10" t="s">
        <v>35</v>
      </c>
      <c r="T601" s="11">
        <v>2.2742767714664399E-23</v>
      </c>
      <c r="U601" s="10"/>
      <c r="V601" s="18" t="s">
        <v>833</v>
      </c>
    </row>
    <row r="603" spans="1:22" x14ac:dyDescent="0.35">
      <c r="A603" s="1">
        <v>43</v>
      </c>
      <c r="B603" s="2">
        <v>43</v>
      </c>
      <c r="C603" s="2">
        <v>784</v>
      </c>
      <c r="D603" s="2">
        <v>1188</v>
      </c>
      <c r="E603" s="2">
        <v>585</v>
      </c>
      <c r="F603" s="2">
        <v>982</v>
      </c>
      <c r="G603" s="2">
        <v>608</v>
      </c>
      <c r="H603" s="2">
        <v>1005</v>
      </c>
      <c r="I603" s="2" t="s">
        <v>78</v>
      </c>
      <c r="J603" s="2" t="s">
        <v>1649</v>
      </c>
      <c r="K603" s="2" t="s">
        <v>79</v>
      </c>
      <c r="L603" s="3">
        <v>2.4529880267483902E-9</v>
      </c>
      <c r="M603" s="3">
        <v>1.69295376690748E-5</v>
      </c>
      <c r="N603" s="3">
        <v>4.3270602331187901E-6</v>
      </c>
      <c r="O603" s="3">
        <v>4.9224866827946798E-11</v>
      </c>
      <c r="P603" s="2" t="s">
        <v>35</v>
      </c>
      <c r="Q603" s="2" t="s">
        <v>35</v>
      </c>
      <c r="R603" s="2" t="s">
        <v>35</v>
      </c>
      <c r="S603" s="2" t="s">
        <v>35</v>
      </c>
      <c r="T603" s="3">
        <v>2.1180061650596199E-26</v>
      </c>
      <c r="U603" s="2"/>
      <c r="V603" s="18" t="s">
        <v>833</v>
      </c>
    </row>
    <row r="604" spans="1:22" x14ac:dyDescent="0.35">
      <c r="A604" s="4">
        <v>43</v>
      </c>
      <c r="I604" t="s">
        <v>342</v>
      </c>
      <c r="K604" t="s">
        <v>75</v>
      </c>
      <c r="V604" s="15"/>
    </row>
    <row r="605" spans="1:22" x14ac:dyDescent="0.35">
      <c r="A605" s="4">
        <v>43</v>
      </c>
      <c r="K605" t="s">
        <v>76</v>
      </c>
      <c r="V605" s="15"/>
    </row>
    <row r="606" spans="1:22" x14ac:dyDescent="0.35">
      <c r="A606" s="4">
        <v>43</v>
      </c>
      <c r="K606" t="s">
        <v>77</v>
      </c>
      <c r="V606" s="15"/>
    </row>
    <row r="607" spans="1:22" x14ac:dyDescent="0.35">
      <c r="A607" s="4">
        <v>43</v>
      </c>
      <c r="K607" t="s">
        <v>310</v>
      </c>
      <c r="V607" s="15"/>
    </row>
    <row r="608" spans="1:22" x14ac:dyDescent="0.35">
      <c r="A608" s="4">
        <v>43</v>
      </c>
      <c r="K608" t="s">
        <v>311</v>
      </c>
      <c r="V608" s="15"/>
    </row>
    <row r="609" spans="1:22" x14ac:dyDescent="0.35">
      <c r="A609" s="4">
        <v>43</v>
      </c>
      <c r="K609" t="s">
        <v>312</v>
      </c>
      <c r="V609" s="15"/>
    </row>
    <row r="610" spans="1:22" x14ac:dyDescent="0.35">
      <c r="A610" s="4">
        <v>43</v>
      </c>
      <c r="K610" t="s">
        <v>313</v>
      </c>
      <c r="V610" s="15"/>
    </row>
    <row r="611" spans="1:22" x14ac:dyDescent="0.35">
      <c r="A611" s="4">
        <v>43</v>
      </c>
      <c r="K611" t="s">
        <v>314</v>
      </c>
      <c r="V611" s="15"/>
    </row>
    <row r="612" spans="1:22" x14ac:dyDescent="0.35">
      <c r="A612" s="4">
        <v>43</v>
      </c>
      <c r="K612" t="s">
        <v>343</v>
      </c>
      <c r="V612" s="15"/>
    </row>
    <row r="613" spans="1:22" x14ac:dyDescent="0.35">
      <c r="A613" s="4">
        <v>43</v>
      </c>
      <c r="K613" t="s">
        <v>344</v>
      </c>
      <c r="V613" s="15"/>
    </row>
    <row r="614" spans="1:22" x14ac:dyDescent="0.35">
      <c r="A614" s="4">
        <v>43</v>
      </c>
      <c r="K614" t="s">
        <v>345</v>
      </c>
      <c r="V614" s="15"/>
    </row>
    <row r="615" spans="1:22" x14ac:dyDescent="0.35">
      <c r="A615" s="6">
        <v>43</v>
      </c>
      <c r="B615" s="7"/>
      <c r="C615" s="7"/>
      <c r="D615" s="7"/>
      <c r="E615" s="7"/>
      <c r="F615" s="7"/>
      <c r="G615" s="7"/>
      <c r="H615" s="7"/>
      <c r="I615" s="7"/>
      <c r="J615" s="7"/>
      <c r="K615" s="7" t="s">
        <v>346</v>
      </c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16"/>
    </row>
    <row r="617" spans="1:22" x14ac:dyDescent="0.35">
      <c r="A617" s="1">
        <v>44</v>
      </c>
      <c r="B617" s="2">
        <v>44</v>
      </c>
      <c r="C617" s="2" t="s">
        <v>927</v>
      </c>
      <c r="D617" s="2">
        <v>2212</v>
      </c>
      <c r="E617" s="2" t="s">
        <v>928</v>
      </c>
      <c r="F617" s="2">
        <v>1912</v>
      </c>
      <c r="G617" s="2" t="s">
        <v>929</v>
      </c>
      <c r="H617" s="2">
        <v>1939</v>
      </c>
      <c r="I617" s="2" t="s">
        <v>347</v>
      </c>
      <c r="J617" s="2" t="s">
        <v>348</v>
      </c>
      <c r="K617" s="2" t="s">
        <v>349</v>
      </c>
      <c r="L617" s="3">
        <v>1.29347345612279E-8</v>
      </c>
      <c r="M617" s="3">
        <v>9.7044517199940096E-7</v>
      </c>
      <c r="N617" s="3">
        <v>5.7733426236136797E-10</v>
      </c>
      <c r="O617" s="3">
        <v>5.9566983105869502E-13</v>
      </c>
      <c r="P617" s="3">
        <v>2.38906916927329E-12</v>
      </c>
      <c r="Q617" s="3">
        <v>2.31034562140188E-14</v>
      </c>
      <c r="R617" s="2" t="s">
        <v>35</v>
      </c>
      <c r="S617" s="2" t="s">
        <v>35</v>
      </c>
      <c r="T617" s="3">
        <v>7.8633665313114895E-25</v>
      </c>
      <c r="U617" s="2"/>
      <c r="V617" s="18" t="s">
        <v>833</v>
      </c>
    </row>
    <row r="618" spans="1:22" x14ac:dyDescent="0.35">
      <c r="A618" s="6">
        <v>44</v>
      </c>
      <c r="B618" s="7"/>
      <c r="C618" s="7"/>
      <c r="D618" s="7"/>
      <c r="E618" s="7"/>
      <c r="F618" s="7"/>
      <c r="G618" s="7"/>
      <c r="H618" s="7"/>
      <c r="I618" s="7" t="s">
        <v>350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16"/>
    </row>
    <row r="620" spans="1:22" x14ac:dyDescent="0.35">
      <c r="A620" s="1">
        <v>45</v>
      </c>
      <c r="B620" s="2">
        <v>45</v>
      </c>
      <c r="C620" s="2" t="s">
        <v>842</v>
      </c>
      <c r="D620" s="2">
        <v>3062</v>
      </c>
      <c r="E620" s="2" t="s">
        <v>888</v>
      </c>
      <c r="F620" s="2">
        <v>2686</v>
      </c>
      <c r="G620" s="2" t="s">
        <v>844</v>
      </c>
      <c r="H620" s="2">
        <v>2725</v>
      </c>
      <c r="I620" s="2" t="s">
        <v>1799</v>
      </c>
      <c r="J620" s="2" t="s">
        <v>305</v>
      </c>
      <c r="K620" s="2" t="s">
        <v>84</v>
      </c>
      <c r="L620" s="3">
        <v>2.3900856074552502E-13</v>
      </c>
      <c r="M620" s="3">
        <v>7.2988103079710505E-11</v>
      </c>
      <c r="N620" s="3">
        <v>5.9117234134390599E-8</v>
      </c>
      <c r="O620" s="3">
        <v>5.3016694963906098E-13</v>
      </c>
      <c r="P620" s="3">
        <v>1.83630572194604E-13</v>
      </c>
      <c r="Q620" s="3">
        <v>2.22702617735524E-8</v>
      </c>
      <c r="R620" s="2" t="s">
        <v>35</v>
      </c>
      <c r="S620" s="2" t="s">
        <v>35</v>
      </c>
      <c r="T620" s="3">
        <v>7.8056135352424996E-25</v>
      </c>
      <c r="U620" s="2"/>
      <c r="V620" s="17" t="s">
        <v>834</v>
      </c>
    </row>
    <row r="621" spans="1:22" x14ac:dyDescent="0.35">
      <c r="A621" s="4">
        <v>45</v>
      </c>
      <c r="I621" t="s">
        <v>1810</v>
      </c>
      <c r="J621" t="s">
        <v>121</v>
      </c>
      <c r="K621" t="s">
        <v>86</v>
      </c>
      <c r="V621" s="15"/>
    </row>
    <row r="622" spans="1:22" x14ac:dyDescent="0.35">
      <c r="A622" s="4">
        <v>45</v>
      </c>
      <c r="I622" t="s">
        <v>1775</v>
      </c>
      <c r="J622" t="s">
        <v>351</v>
      </c>
      <c r="V622" s="15"/>
    </row>
    <row r="623" spans="1:22" x14ac:dyDescent="0.35">
      <c r="A623" s="4">
        <v>45</v>
      </c>
      <c r="I623" t="s">
        <v>1794</v>
      </c>
      <c r="J623" t="s">
        <v>352</v>
      </c>
      <c r="V623" s="15"/>
    </row>
    <row r="624" spans="1:22" x14ac:dyDescent="0.35">
      <c r="A624" s="4">
        <v>45</v>
      </c>
      <c r="J624" t="s">
        <v>292</v>
      </c>
      <c r="V624" s="15"/>
    </row>
    <row r="625" spans="1:22" x14ac:dyDescent="0.35">
      <c r="A625" s="4">
        <v>45</v>
      </c>
      <c r="J625" t="s">
        <v>353</v>
      </c>
      <c r="V625" s="15"/>
    </row>
    <row r="626" spans="1:22" x14ac:dyDescent="0.35">
      <c r="A626" s="4">
        <v>45</v>
      </c>
      <c r="J626" t="s">
        <v>354</v>
      </c>
      <c r="V626" s="15"/>
    </row>
    <row r="627" spans="1:22" x14ac:dyDescent="0.35">
      <c r="A627" s="4">
        <v>45</v>
      </c>
      <c r="J627" t="s">
        <v>296</v>
      </c>
      <c r="V627" s="15"/>
    </row>
    <row r="628" spans="1:22" x14ac:dyDescent="0.35">
      <c r="A628" s="4">
        <v>45</v>
      </c>
      <c r="J628" t="s">
        <v>297</v>
      </c>
      <c r="V628" s="15"/>
    </row>
    <row r="629" spans="1:22" x14ac:dyDescent="0.35">
      <c r="A629" s="4">
        <v>45</v>
      </c>
      <c r="J629" t="s">
        <v>298</v>
      </c>
      <c r="V629" s="15"/>
    </row>
    <row r="630" spans="1:22" x14ac:dyDescent="0.35">
      <c r="A630" s="4">
        <v>45</v>
      </c>
      <c r="J630" t="s">
        <v>300</v>
      </c>
      <c r="V630" s="15"/>
    </row>
    <row r="631" spans="1:22" x14ac:dyDescent="0.35">
      <c r="A631" s="4">
        <v>45</v>
      </c>
      <c r="J631" t="s">
        <v>355</v>
      </c>
      <c r="V631" s="15"/>
    </row>
    <row r="632" spans="1:22" x14ac:dyDescent="0.35">
      <c r="A632" s="4">
        <v>45</v>
      </c>
      <c r="J632" t="s">
        <v>233</v>
      </c>
      <c r="V632" s="15"/>
    </row>
    <row r="633" spans="1:22" x14ac:dyDescent="0.35">
      <c r="A633" s="4">
        <v>45</v>
      </c>
      <c r="J633" t="s">
        <v>306</v>
      </c>
      <c r="V633" s="15"/>
    </row>
    <row r="634" spans="1:22" x14ac:dyDescent="0.35">
      <c r="A634" s="4">
        <v>45</v>
      </c>
      <c r="J634" t="s">
        <v>307</v>
      </c>
      <c r="V634" s="15"/>
    </row>
    <row r="635" spans="1:22" x14ac:dyDescent="0.35">
      <c r="A635" s="4">
        <v>45</v>
      </c>
      <c r="J635" t="s">
        <v>250</v>
      </c>
      <c r="V635" s="15"/>
    </row>
    <row r="636" spans="1:22" x14ac:dyDescent="0.35">
      <c r="A636" s="4">
        <v>45</v>
      </c>
      <c r="J636" t="s">
        <v>308</v>
      </c>
      <c r="V636" s="15"/>
    </row>
    <row r="637" spans="1:22" x14ac:dyDescent="0.35">
      <c r="A637" s="4">
        <v>45</v>
      </c>
      <c r="J637" t="s">
        <v>251</v>
      </c>
      <c r="V637" s="15"/>
    </row>
    <row r="638" spans="1:22" x14ac:dyDescent="0.35">
      <c r="A638" s="4">
        <v>45</v>
      </c>
      <c r="J638" t="s">
        <v>309</v>
      </c>
      <c r="V638" s="15"/>
    </row>
    <row r="639" spans="1:22" x14ac:dyDescent="0.35">
      <c r="A639" s="4">
        <v>45</v>
      </c>
      <c r="J639" t="s">
        <v>311</v>
      </c>
      <c r="V639" s="15"/>
    </row>
    <row r="640" spans="1:22" x14ac:dyDescent="0.35">
      <c r="A640" s="4">
        <v>45</v>
      </c>
      <c r="J640" t="s">
        <v>312</v>
      </c>
      <c r="V640" s="15"/>
    </row>
    <row r="641" spans="1:22" x14ac:dyDescent="0.35">
      <c r="A641" s="4">
        <v>45</v>
      </c>
      <c r="J641" t="s">
        <v>314</v>
      </c>
      <c r="V641" s="15"/>
    </row>
    <row r="642" spans="1:22" x14ac:dyDescent="0.35">
      <c r="A642" s="4">
        <v>45</v>
      </c>
      <c r="J642" t="s">
        <v>343</v>
      </c>
      <c r="V642" s="15"/>
    </row>
    <row r="643" spans="1:22" x14ac:dyDescent="0.35">
      <c r="A643" s="4">
        <v>45</v>
      </c>
      <c r="J643" t="s">
        <v>345</v>
      </c>
      <c r="V643" s="15"/>
    </row>
    <row r="644" spans="1:22" x14ac:dyDescent="0.35">
      <c r="A644" s="4">
        <v>45</v>
      </c>
      <c r="J644" t="s">
        <v>346</v>
      </c>
      <c r="V644" s="15"/>
    </row>
    <row r="645" spans="1:22" x14ac:dyDescent="0.35">
      <c r="A645" s="4">
        <v>45</v>
      </c>
      <c r="J645" t="s">
        <v>145</v>
      </c>
      <c r="V645" s="15"/>
    </row>
    <row r="646" spans="1:22" x14ac:dyDescent="0.35">
      <c r="A646" s="4">
        <v>45</v>
      </c>
      <c r="J646" t="s">
        <v>146</v>
      </c>
      <c r="V646" s="15"/>
    </row>
    <row r="647" spans="1:22" x14ac:dyDescent="0.35">
      <c r="A647" s="4">
        <v>45</v>
      </c>
      <c r="J647" t="s">
        <v>147</v>
      </c>
      <c r="V647" s="15"/>
    </row>
    <row r="648" spans="1:22" x14ac:dyDescent="0.35">
      <c r="A648" s="4">
        <v>45</v>
      </c>
      <c r="J648" t="s">
        <v>96</v>
      </c>
      <c r="V648" s="15"/>
    </row>
    <row r="649" spans="1:22" x14ac:dyDescent="0.35">
      <c r="A649" s="4">
        <v>45</v>
      </c>
      <c r="J649" t="s">
        <v>127</v>
      </c>
      <c r="V649" s="15"/>
    </row>
    <row r="650" spans="1:22" x14ac:dyDescent="0.35">
      <c r="A650" s="4">
        <v>45</v>
      </c>
      <c r="J650" t="s">
        <v>166</v>
      </c>
      <c r="V650" s="15"/>
    </row>
    <row r="651" spans="1:22" x14ac:dyDescent="0.35">
      <c r="A651" s="4">
        <v>45</v>
      </c>
      <c r="J651" t="s">
        <v>167</v>
      </c>
      <c r="V651" s="15"/>
    </row>
    <row r="652" spans="1:22" x14ac:dyDescent="0.35">
      <c r="A652" s="4">
        <v>45</v>
      </c>
      <c r="J652" t="s">
        <v>99</v>
      </c>
      <c r="V652" s="15"/>
    </row>
    <row r="653" spans="1:22" x14ac:dyDescent="0.35">
      <c r="A653" s="4">
        <v>45</v>
      </c>
      <c r="J653" t="s">
        <v>100</v>
      </c>
      <c r="V653" s="15"/>
    </row>
    <row r="654" spans="1:22" x14ac:dyDescent="0.35">
      <c r="A654" s="4">
        <v>45</v>
      </c>
      <c r="J654" t="s">
        <v>191</v>
      </c>
      <c r="V654" s="15"/>
    </row>
    <row r="655" spans="1:22" x14ac:dyDescent="0.35">
      <c r="A655" s="4">
        <v>45</v>
      </c>
      <c r="J655" t="s">
        <v>192</v>
      </c>
      <c r="V655" s="15"/>
    </row>
    <row r="656" spans="1:22" x14ac:dyDescent="0.35">
      <c r="A656" s="4">
        <v>45</v>
      </c>
      <c r="J656" t="s">
        <v>193</v>
      </c>
      <c r="V656" s="15"/>
    </row>
    <row r="657" spans="1:22" x14ac:dyDescent="0.35">
      <c r="A657" s="4">
        <v>45</v>
      </c>
      <c r="J657" t="s">
        <v>194</v>
      </c>
      <c r="V657" s="15"/>
    </row>
    <row r="658" spans="1:22" x14ac:dyDescent="0.35">
      <c r="A658" s="4">
        <v>45</v>
      </c>
      <c r="J658" t="s">
        <v>195</v>
      </c>
      <c r="V658" s="15"/>
    </row>
    <row r="659" spans="1:22" x14ac:dyDescent="0.35">
      <c r="A659" s="4">
        <v>45</v>
      </c>
      <c r="J659" t="s">
        <v>198</v>
      </c>
      <c r="V659" s="15"/>
    </row>
    <row r="660" spans="1:22" x14ac:dyDescent="0.35">
      <c r="A660" s="4">
        <v>45</v>
      </c>
      <c r="J660" t="s">
        <v>199</v>
      </c>
      <c r="V660" s="15"/>
    </row>
    <row r="661" spans="1:22" x14ac:dyDescent="0.35">
      <c r="A661" s="4">
        <v>45</v>
      </c>
      <c r="J661" t="s">
        <v>200</v>
      </c>
      <c r="V661" s="15"/>
    </row>
    <row r="662" spans="1:22" x14ac:dyDescent="0.35">
      <c r="A662" s="4">
        <v>45</v>
      </c>
      <c r="J662" t="s">
        <v>201</v>
      </c>
      <c r="V662" s="15"/>
    </row>
    <row r="663" spans="1:22" x14ac:dyDescent="0.35">
      <c r="A663" s="4">
        <v>45</v>
      </c>
      <c r="J663" t="s">
        <v>202</v>
      </c>
      <c r="V663" s="15"/>
    </row>
    <row r="664" spans="1:22" x14ac:dyDescent="0.35">
      <c r="A664" s="4">
        <v>45</v>
      </c>
      <c r="J664" t="s">
        <v>203</v>
      </c>
      <c r="V664" s="15"/>
    </row>
    <row r="665" spans="1:22" x14ac:dyDescent="0.35">
      <c r="A665" s="4">
        <v>45</v>
      </c>
      <c r="J665" t="s">
        <v>204</v>
      </c>
      <c r="V665" s="15"/>
    </row>
    <row r="666" spans="1:22" x14ac:dyDescent="0.35">
      <c r="A666" s="4">
        <v>45</v>
      </c>
      <c r="J666" t="s">
        <v>206</v>
      </c>
      <c r="V666" s="15"/>
    </row>
    <row r="667" spans="1:22" x14ac:dyDescent="0.35">
      <c r="A667" s="4">
        <v>45</v>
      </c>
      <c r="J667" t="s">
        <v>207</v>
      </c>
      <c r="V667" s="15"/>
    </row>
    <row r="668" spans="1:22" x14ac:dyDescent="0.35">
      <c r="A668" s="6">
        <v>45</v>
      </c>
      <c r="B668" s="7"/>
      <c r="C668" s="7"/>
      <c r="D668" s="7"/>
      <c r="E668" s="7"/>
      <c r="F668" s="7"/>
      <c r="G668" s="7"/>
      <c r="H668" s="7"/>
      <c r="I668" s="7"/>
      <c r="J668" s="7" t="s">
        <v>109</v>
      </c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16"/>
    </row>
    <row r="670" spans="1:22" x14ac:dyDescent="0.35">
      <c r="A670" s="1">
        <v>46</v>
      </c>
      <c r="B670" s="2">
        <v>46</v>
      </c>
      <c r="C670" s="2" t="s">
        <v>930</v>
      </c>
      <c r="D670" s="2" t="s">
        <v>931</v>
      </c>
      <c r="E670" s="2" t="s">
        <v>932</v>
      </c>
      <c r="F670" s="2" t="s">
        <v>933</v>
      </c>
      <c r="G670" s="2" t="s">
        <v>934</v>
      </c>
      <c r="H670" s="2" t="s">
        <v>935</v>
      </c>
      <c r="I670" s="2" t="s">
        <v>356</v>
      </c>
      <c r="J670" s="2" t="s">
        <v>357</v>
      </c>
      <c r="K670" s="2" t="s">
        <v>114</v>
      </c>
      <c r="L670" s="3">
        <v>5.0305861236943298E-8</v>
      </c>
      <c r="M670" s="3">
        <v>4.0315374081334496E-6</v>
      </c>
      <c r="N670" s="3">
        <v>5.07115536662735E-8</v>
      </c>
      <c r="O670" s="3">
        <v>2.6975692896102301E-11</v>
      </c>
      <c r="P670" s="3">
        <v>8.2604204780776996E-11</v>
      </c>
      <c r="Q670" s="2" t="s">
        <v>35</v>
      </c>
      <c r="R670" s="2" t="s">
        <v>35</v>
      </c>
      <c r="S670" s="2" t="s">
        <v>35</v>
      </c>
      <c r="T670" s="3">
        <v>3.9854096082432E-23</v>
      </c>
      <c r="U670" s="2"/>
      <c r="V670" s="18" t="s">
        <v>833</v>
      </c>
    </row>
    <row r="671" spans="1:22" x14ac:dyDescent="0.35">
      <c r="A671" s="4">
        <v>46</v>
      </c>
      <c r="K671" t="s">
        <v>117</v>
      </c>
      <c r="V671" s="15"/>
    </row>
    <row r="672" spans="1:22" x14ac:dyDescent="0.35">
      <c r="A672" s="6">
        <v>46</v>
      </c>
      <c r="B672" s="7"/>
      <c r="C672" s="7"/>
      <c r="D672" s="7"/>
      <c r="E672" s="7"/>
      <c r="F672" s="7"/>
      <c r="G672" s="7"/>
      <c r="H672" s="7"/>
      <c r="I672" s="7"/>
      <c r="J672" s="7"/>
      <c r="K672" s="7" t="s">
        <v>118</v>
      </c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16"/>
    </row>
    <row r="674" spans="1:22" x14ac:dyDescent="0.35">
      <c r="A674" s="1">
        <v>47</v>
      </c>
      <c r="B674" s="2">
        <v>47</v>
      </c>
      <c r="C674" s="2">
        <v>712</v>
      </c>
      <c r="D674" s="2">
        <v>1278</v>
      </c>
      <c r="E674" s="2">
        <v>525</v>
      </c>
      <c r="F674" s="2">
        <v>1069</v>
      </c>
      <c r="G674" s="2">
        <v>548</v>
      </c>
      <c r="H674" s="2">
        <v>1087</v>
      </c>
      <c r="I674" s="2" t="s">
        <v>358</v>
      </c>
      <c r="J674" s="2" t="s">
        <v>58</v>
      </c>
      <c r="K674" s="2" t="s">
        <v>79</v>
      </c>
      <c r="L674" s="3">
        <v>6.5986082181401597E-11</v>
      </c>
      <c r="M674" s="3">
        <v>3.5893282447391899E-9</v>
      </c>
      <c r="N674" s="2" t="s">
        <v>35</v>
      </c>
      <c r="O674" s="3">
        <v>8.1896006298195408E-6</v>
      </c>
      <c r="P674" s="2" t="s">
        <v>35</v>
      </c>
      <c r="Q674" s="2" t="s">
        <v>35</v>
      </c>
      <c r="R674" s="2" t="s">
        <v>35</v>
      </c>
      <c r="S674" s="2" t="s">
        <v>35</v>
      </c>
      <c r="T674" s="3">
        <v>1.55211946523587E-15</v>
      </c>
      <c r="U674" s="2"/>
      <c r="V674" s="18" t="s">
        <v>833</v>
      </c>
    </row>
    <row r="675" spans="1:22" x14ac:dyDescent="0.35">
      <c r="A675" s="4">
        <v>47</v>
      </c>
      <c r="I675" t="s">
        <v>359</v>
      </c>
      <c r="J675" t="s">
        <v>243</v>
      </c>
      <c r="K675" t="s">
        <v>75</v>
      </c>
      <c r="V675" s="15"/>
    </row>
    <row r="676" spans="1:22" x14ac:dyDescent="0.35">
      <c r="A676" s="4">
        <v>47</v>
      </c>
      <c r="J676" t="s">
        <v>330</v>
      </c>
      <c r="K676" t="s">
        <v>76</v>
      </c>
      <c r="V676" s="15"/>
    </row>
    <row r="677" spans="1:22" x14ac:dyDescent="0.35">
      <c r="A677" s="4">
        <v>47</v>
      </c>
      <c r="J677" t="s">
        <v>360</v>
      </c>
      <c r="K677" t="s">
        <v>77</v>
      </c>
      <c r="V677" s="15"/>
    </row>
    <row r="678" spans="1:22" x14ac:dyDescent="0.35">
      <c r="A678" s="4">
        <v>47</v>
      </c>
      <c r="J678" t="s">
        <v>1664</v>
      </c>
      <c r="K678" t="s">
        <v>310</v>
      </c>
      <c r="V678" s="15"/>
    </row>
    <row r="679" spans="1:22" x14ac:dyDescent="0.35">
      <c r="A679" s="4">
        <v>47</v>
      </c>
      <c r="J679" t="s">
        <v>54</v>
      </c>
      <c r="V679" s="15"/>
    </row>
    <row r="680" spans="1:22" x14ac:dyDescent="0.35">
      <c r="A680" s="4">
        <v>47</v>
      </c>
      <c r="J680" t="s">
        <v>60</v>
      </c>
      <c r="V680" s="15"/>
    </row>
    <row r="681" spans="1:22" x14ac:dyDescent="0.35">
      <c r="A681" s="4">
        <v>47</v>
      </c>
      <c r="J681" t="s">
        <v>64</v>
      </c>
      <c r="V681" s="15"/>
    </row>
    <row r="682" spans="1:22" x14ac:dyDescent="0.35">
      <c r="A682" s="4">
        <v>47</v>
      </c>
      <c r="J682" t="s">
        <v>169</v>
      </c>
      <c r="V682" s="15"/>
    </row>
    <row r="683" spans="1:22" x14ac:dyDescent="0.35">
      <c r="A683" s="4">
        <v>47</v>
      </c>
      <c r="J683" t="s">
        <v>66</v>
      </c>
      <c r="V683" s="15"/>
    </row>
    <row r="684" spans="1:22" x14ac:dyDescent="0.35">
      <c r="A684" s="4">
        <v>47</v>
      </c>
      <c r="J684" t="s">
        <v>67</v>
      </c>
      <c r="V684" s="15"/>
    </row>
    <row r="685" spans="1:22" x14ac:dyDescent="0.35">
      <c r="A685" s="4">
        <v>47</v>
      </c>
      <c r="J685" t="s">
        <v>68</v>
      </c>
      <c r="V685" s="15"/>
    </row>
    <row r="686" spans="1:22" x14ac:dyDescent="0.35">
      <c r="A686" s="4">
        <v>47</v>
      </c>
      <c r="J686" t="s">
        <v>70</v>
      </c>
      <c r="V686" s="15"/>
    </row>
    <row r="687" spans="1:22" x14ac:dyDescent="0.35">
      <c r="A687" s="4">
        <v>47</v>
      </c>
      <c r="J687" t="s">
        <v>71</v>
      </c>
      <c r="V687" s="15"/>
    </row>
    <row r="688" spans="1:22" x14ac:dyDescent="0.35">
      <c r="A688" s="4">
        <v>47</v>
      </c>
      <c r="J688" t="s">
        <v>329</v>
      </c>
      <c r="V688" s="15"/>
    </row>
    <row r="689" spans="1:22" x14ac:dyDescent="0.35">
      <c r="A689" s="6">
        <v>47</v>
      </c>
      <c r="B689" s="7"/>
      <c r="C689" s="7"/>
      <c r="D689" s="7"/>
      <c r="E689" s="7"/>
      <c r="F689" s="7"/>
      <c r="G689" s="7"/>
      <c r="H689" s="7"/>
      <c r="I689" s="7"/>
      <c r="J689" s="7" t="s">
        <v>170</v>
      </c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16"/>
    </row>
    <row r="691" spans="1:22" x14ac:dyDescent="0.35">
      <c r="A691" s="1">
        <v>48</v>
      </c>
      <c r="B691" s="2">
        <v>48</v>
      </c>
      <c r="C691" s="2">
        <v>257</v>
      </c>
      <c r="D691" s="2" t="s">
        <v>936</v>
      </c>
      <c r="E691" s="2">
        <v>82</v>
      </c>
      <c r="F691" s="2" t="s">
        <v>937</v>
      </c>
      <c r="G691" s="2">
        <v>128</v>
      </c>
      <c r="H691" s="2" t="s">
        <v>938</v>
      </c>
      <c r="I691" s="2" t="s">
        <v>1769</v>
      </c>
      <c r="J691" s="2" t="s">
        <v>1690</v>
      </c>
      <c r="K691" s="2" t="s">
        <v>47</v>
      </c>
      <c r="L691" s="3">
        <v>3.4991981584777799E-13</v>
      </c>
      <c r="M691" s="3">
        <v>1.71509128483967E-19</v>
      </c>
      <c r="N691" s="2" t="s">
        <v>35</v>
      </c>
      <c r="O691" s="3">
        <v>6.1633501249943701E-15</v>
      </c>
      <c r="P691" s="3">
        <v>3.8904882683175703E-11</v>
      </c>
      <c r="Q691" s="2" t="s">
        <v>35</v>
      </c>
      <c r="R691" s="2" t="s">
        <v>35</v>
      </c>
      <c r="S691" s="2" t="s">
        <v>35</v>
      </c>
      <c r="T691" s="3">
        <v>2.9735088391547001E-8</v>
      </c>
      <c r="U691" s="2"/>
      <c r="V691" s="17" t="s">
        <v>834</v>
      </c>
    </row>
    <row r="692" spans="1:22" x14ac:dyDescent="0.35">
      <c r="A692" s="4">
        <v>48</v>
      </c>
      <c r="I692" t="s">
        <v>1742</v>
      </c>
      <c r="K692" t="s">
        <v>49</v>
      </c>
      <c r="V692" s="15"/>
    </row>
    <row r="693" spans="1:22" x14ac:dyDescent="0.35">
      <c r="A693" s="4">
        <v>48</v>
      </c>
      <c r="I693" t="s">
        <v>1727</v>
      </c>
      <c r="K693" t="s">
        <v>53</v>
      </c>
      <c r="V693" s="15"/>
    </row>
    <row r="694" spans="1:22" x14ac:dyDescent="0.35">
      <c r="A694" s="4">
        <v>48</v>
      </c>
      <c r="I694" t="s">
        <v>1801</v>
      </c>
      <c r="V694" s="15"/>
    </row>
    <row r="695" spans="1:22" x14ac:dyDescent="0.35">
      <c r="A695" s="4">
        <v>48</v>
      </c>
      <c r="I695" t="s">
        <v>1791</v>
      </c>
      <c r="V695" s="15"/>
    </row>
    <row r="696" spans="1:22" x14ac:dyDescent="0.35">
      <c r="A696" s="4">
        <v>48</v>
      </c>
      <c r="I696" t="s">
        <v>1739</v>
      </c>
      <c r="V696" s="15"/>
    </row>
    <row r="697" spans="1:22" x14ac:dyDescent="0.35">
      <c r="A697" s="4">
        <v>48</v>
      </c>
      <c r="I697" t="s">
        <v>1736</v>
      </c>
      <c r="V697" s="15"/>
    </row>
    <row r="698" spans="1:22" x14ac:dyDescent="0.35">
      <c r="A698" s="4">
        <v>48</v>
      </c>
      <c r="I698" t="s">
        <v>1730</v>
      </c>
      <c r="V698" s="15"/>
    </row>
    <row r="699" spans="1:22" x14ac:dyDescent="0.35">
      <c r="A699" s="4">
        <v>48</v>
      </c>
      <c r="I699" t="s">
        <v>1788</v>
      </c>
      <c r="V699" s="15"/>
    </row>
    <row r="700" spans="1:22" x14ac:dyDescent="0.35">
      <c r="A700" s="4">
        <v>48</v>
      </c>
      <c r="I700" t="s">
        <v>1733</v>
      </c>
      <c r="V700" s="15"/>
    </row>
    <row r="701" spans="1:22" x14ac:dyDescent="0.35">
      <c r="A701" s="6">
        <v>48</v>
      </c>
      <c r="B701" s="7"/>
      <c r="C701" s="7"/>
      <c r="D701" s="7"/>
      <c r="E701" s="7"/>
      <c r="F701" s="7"/>
      <c r="G701" s="7"/>
      <c r="H701" s="7"/>
      <c r="I701" s="7" t="s">
        <v>1780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16"/>
    </row>
    <row r="703" spans="1:22" x14ac:dyDescent="0.35">
      <c r="A703" s="1">
        <v>49</v>
      </c>
      <c r="B703" s="2">
        <v>49</v>
      </c>
      <c r="C703" s="2" t="s">
        <v>857</v>
      </c>
      <c r="D703" s="2">
        <v>3038</v>
      </c>
      <c r="E703" s="2" t="s">
        <v>887</v>
      </c>
      <c r="F703" s="2">
        <v>2712</v>
      </c>
      <c r="G703" s="2" t="s">
        <v>859</v>
      </c>
      <c r="H703" s="2">
        <v>2715</v>
      </c>
      <c r="I703" s="2" t="s">
        <v>268</v>
      </c>
      <c r="J703" s="2" t="s">
        <v>361</v>
      </c>
      <c r="K703" s="2" t="s">
        <v>348</v>
      </c>
      <c r="L703" s="3">
        <v>4.3311128951193001E-10</v>
      </c>
      <c r="M703" s="3">
        <v>1.7609119608463799E-5</v>
      </c>
      <c r="N703" s="3">
        <v>1.2345634275526699E-6</v>
      </c>
      <c r="O703" s="3">
        <v>2.7330392460280701E-17</v>
      </c>
      <c r="P703" s="3">
        <v>6.4043911588839002E-13</v>
      </c>
      <c r="Q703" s="3">
        <v>5.5527642190542596E-6</v>
      </c>
      <c r="R703" s="2" t="s">
        <v>35</v>
      </c>
      <c r="S703" s="2" t="s">
        <v>35</v>
      </c>
      <c r="T703" s="3">
        <v>3.5632930490720702E-19</v>
      </c>
      <c r="U703" s="2"/>
      <c r="V703" s="17" t="s">
        <v>834</v>
      </c>
    </row>
    <row r="704" spans="1:22" x14ac:dyDescent="0.35">
      <c r="A704" s="4">
        <v>49</v>
      </c>
      <c r="I704" t="s">
        <v>117</v>
      </c>
      <c r="J704" t="s">
        <v>362</v>
      </c>
      <c r="K704" t="s">
        <v>363</v>
      </c>
      <c r="V704" s="15"/>
    </row>
    <row r="705" spans="1:22" x14ac:dyDescent="0.35">
      <c r="A705" s="4">
        <v>49</v>
      </c>
      <c r="I705" t="s">
        <v>114</v>
      </c>
      <c r="J705" t="s">
        <v>151</v>
      </c>
      <c r="K705" t="s">
        <v>217</v>
      </c>
      <c r="V705" s="15"/>
    </row>
    <row r="706" spans="1:22" x14ac:dyDescent="0.35">
      <c r="A706" s="4">
        <v>49</v>
      </c>
      <c r="I706" t="s">
        <v>360</v>
      </c>
      <c r="J706" t="s">
        <v>152</v>
      </c>
      <c r="V706" s="15"/>
    </row>
    <row r="707" spans="1:22" x14ac:dyDescent="0.35">
      <c r="A707" s="4">
        <v>49</v>
      </c>
      <c r="I707" t="s">
        <v>118</v>
      </c>
      <c r="J707" t="s">
        <v>153</v>
      </c>
      <c r="V707" s="15"/>
    </row>
    <row r="708" spans="1:22" x14ac:dyDescent="0.35">
      <c r="A708" s="4">
        <v>49</v>
      </c>
      <c r="J708" t="s">
        <v>364</v>
      </c>
      <c r="V708" s="15"/>
    </row>
    <row r="709" spans="1:22" x14ac:dyDescent="0.35">
      <c r="A709" s="4">
        <v>49</v>
      </c>
      <c r="J709" t="s">
        <v>155</v>
      </c>
      <c r="V709" s="15"/>
    </row>
    <row r="710" spans="1:22" x14ac:dyDescent="0.35">
      <c r="A710" s="4">
        <v>49</v>
      </c>
      <c r="J710" t="s">
        <v>156</v>
      </c>
      <c r="V710" s="15"/>
    </row>
    <row r="711" spans="1:22" x14ac:dyDescent="0.35">
      <c r="A711" s="6">
        <v>49</v>
      </c>
      <c r="B711" s="7"/>
      <c r="C711" s="7"/>
      <c r="D711" s="7"/>
      <c r="E711" s="7"/>
      <c r="F711" s="7"/>
      <c r="G711" s="7"/>
      <c r="H711" s="7"/>
      <c r="I711" s="7"/>
      <c r="J711" s="7" t="s">
        <v>157</v>
      </c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16"/>
    </row>
    <row r="713" spans="1:22" x14ac:dyDescent="0.35">
      <c r="A713" s="9">
        <v>50</v>
      </c>
      <c r="B713" s="10">
        <v>50</v>
      </c>
      <c r="C713" s="10">
        <v>2372</v>
      </c>
      <c r="D713" s="10" t="s">
        <v>854</v>
      </c>
      <c r="E713" s="10">
        <v>2123</v>
      </c>
      <c r="F713" s="10" t="s">
        <v>939</v>
      </c>
      <c r="G713" s="10">
        <v>2093</v>
      </c>
      <c r="H713" s="10" t="s">
        <v>856</v>
      </c>
      <c r="I713" s="10" t="s">
        <v>365</v>
      </c>
      <c r="J713" s="10" t="s">
        <v>366</v>
      </c>
      <c r="K713" s="10" t="s">
        <v>96</v>
      </c>
      <c r="L713" s="11">
        <v>3.2151791358766201E-10</v>
      </c>
      <c r="M713" s="11">
        <v>6.2700474611449502E-10</v>
      </c>
      <c r="N713" s="11">
        <v>1.8837144747212001E-7</v>
      </c>
      <c r="O713" s="11">
        <v>1.44988268191398E-5</v>
      </c>
      <c r="P713" s="10">
        <v>1.7975798144250499E-4</v>
      </c>
      <c r="Q713" s="11">
        <v>2.0847988751355199E-19</v>
      </c>
      <c r="R713" s="10" t="s">
        <v>35</v>
      </c>
      <c r="S713" s="10" t="s">
        <v>35</v>
      </c>
      <c r="T713" s="11">
        <v>1.52644605760591E-18</v>
      </c>
      <c r="U713" s="10"/>
      <c r="V713" s="18" t="s">
        <v>833</v>
      </c>
    </row>
    <row r="715" spans="1:22" x14ac:dyDescent="0.35">
      <c r="A715" s="1">
        <v>51</v>
      </c>
      <c r="B715" s="2">
        <v>51</v>
      </c>
      <c r="C715" s="2">
        <v>3070</v>
      </c>
      <c r="D715" s="2" t="s">
        <v>940</v>
      </c>
      <c r="E715" s="2">
        <v>2756</v>
      </c>
      <c r="F715" s="2" t="s">
        <v>941</v>
      </c>
      <c r="G715" s="2">
        <v>2729</v>
      </c>
      <c r="H715" s="2" t="s">
        <v>942</v>
      </c>
      <c r="I715" s="2" t="s">
        <v>367</v>
      </c>
      <c r="J715" s="2" t="s">
        <v>368</v>
      </c>
      <c r="K715" s="2" t="s">
        <v>65</v>
      </c>
      <c r="L715" s="3">
        <v>3.3330690926721899E-12</v>
      </c>
      <c r="M715" s="3">
        <v>1.6797696927913E-10</v>
      </c>
      <c r="N715" s="3">
        <v>9.683745587430279E-13</v>
      </c>
      <c r="O715" s="3">
        <v>1.0396739977874501E-9</v>
      </c>
      <c r="P715" s="2" t="s">
        <v>35</v>
      </c>
      <c r="Q715" s="3">
        <v>4.6099677157803199E-12</v>
      </c>
      <c r="R715" s="2" t="s">
        <v>35</v>
      </c>
      <c r="S715" s="2" t="s">
        <v>35</v>
      </c>
      <c r="T715" s="3">
        <v>3.4060192111162702E-8</v>
      </c>
      <c r="U715" s="2"/>
      <c r="V715" s="18" t="s">
        <v>833</v>
      </c>
    </row>
    <row r="716" spans="1:22" x14ac:dyDescent="0.35">
      <c r="A716" s="4">
        <v>51</v>
      </c>
      <c r="K716" t="s">
        <v>58</v>
      </c>
      <c r="V716" s="15"/>
    </row>
    <row r="717" spans="1:22" x14ac:dyDescent="0.35">
      <c r="A717" s="6">
        <v>51</v>
      </c>
      <c r="B717" s="7"/>
      <c r="C717" s="7"/>
      <c r="D717" s="7"/>
      <c r="E717" s="7"/>
      <c r="F717" s="7"/>
      <c r="G717" s="7"/>
      <c r="H717" s="7"/>
      <c r="I717" s="7"/>
      <c r="J717" s="7"/>
      <c r="K717" s="7" t="s">
        <v>64</v>
      </c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16"/>
    </row>
    <row r="719" spans="1:22" x14ac:dyDescent="0.35">
      <c r="A719" s="1">
        <v>52</v>
      </c>
      <c r="B719" s="2">
        <v>52</v>
      </c>
      <c r="C719" s="2" t="s">
        <v>842</v>
      </c>
      <c r="D719" s="2">
        <v>3136</v>
      </c>
      <c r="E719" s="2" t="s">
        <v>943</v>
      </c>
      <c r="F719" s="2">
        <v>2804</v>
      </c>
      <c r="G719" s="2" t="s">
        <v>844</v>
      </c>
      <c r="H719" s="2">
        <v>2762</v>
      </c>
      <c r="I719" s="2" t="s">
        <v>238</v>
      </c>
      <c r="J719" s="2" t="s">
        <v>369</v>
      </c>
      <c r="K719" s="2" t="s">
        <v>136</v>
      </c>
      <c r="L719" s="3">
        <v>8.5370455061425994E-8</v>
      </c>
      <c r="M719" s="3">
        <v>1.75753763065307E-11</v>
      </c>
      <c r="N719" s="3">
        <v>5.24450953989135E-6</v>
      </c>
      <c r="O719" s="2">
        <v>3.19981243845175E-3</v>
      </c>
      <c r="P719" s="3">
        <v>7.0025348037309399E-9</v>
      </c>
      <c r="Q719" s="2" t="s">
        <v>35</v>
      </c>
      <c r="R719" s="2" t="s">
        <v>35</v>
      </c>
      <c r="S719" s="2" t="s">
        <v>35</v>
      </c>
      <c r="T719" s="3">
        <v>2.4080786982629999E-14</v>
      </c>
      <c r="U719" s="2"/>
      <c r="V719" s="18" t="s">
        <v>833</v>
      </c>
    </row>
    <row r="720" spans="1:22" x14ac:dyDescent="0.35">
      <c r="A720" s="4">
        <v>52</v>
      </c>
      <c r="K720" t="s">
        <v>352</v>
      </c>
      <c r="V720" s="15"/>
    </row>
    <row r="721" spans="1:22" x14ac:dyDescent="0.35">
      <c r="A721" s="4">
        <v>52</v>
      </c>
      <c r="K721" t="s">
        <v>292</v>
      </c>
      <c r="V721" s="15"/>
    </row>
    <row r="722" spans="1:22" x14ac:dyDescent="0.35">
      <c r="A722" s="4">
        <v>52</v>
      </c>
      <c r="K722" t="s">
        <v>353</v>
      </c>
      <c r="V722" s="15"/>
    </row>
    <row r="723" spans="1:22" x14ac:dyDescent="0.35">
      <c r="A723" s="4">
        <v>52</v>
      </c>
      <c r="K723" t="s">
        <v>354</v>
      </c>
      <c r="V723" s="15"/>
    </row>
    <row r="724" spans="1:22" x14ac:dyDescent="0.35">
      <c r="A724" s="4">
        <v>52</v>
      </c>
      <c r="K724" t="s">
        <v>130</v>
      </c>
      <c r="V724" s="15"/>
    </row>
    <row r="725" spans="1:22" x14ac:dyDescent="0.35">
      <c r="A725" s="4">
        <v>52</v>
      </c>
      <c r="K725" t="s">
        <v>138</v>
      </c>
      <c r="V725" s="15"/>
    </row>
    <row r="726" spans="1:22" x14ac:dyDescent="0.35">
      <c r="A726" s="4">
        <v>52</v>
      </c>
      <c r="K726" t="s">
        <v>302</v>
      </c>
      <c r="V726" s="15"/>
    </row>
    <row r="727" spans="1:22" x14ac:dyDescent="0.35">
      <c r="A727" s="4">
        <v>52</v>
      </c>
      <c r="K727" t="s">
        <v>305</v>
      </c>
      <c r="V727" s="15"/>
    </row>
    <row r="728" spans="1:22" x14ac:dyDescent="0.35">
      <c r="A728" s="4">
        <v>52</v>
      </c>
      <c r="K728" t="s">
        <v>355</v>
      </c>
      <c r="V728" s="15"/>
    </row>
    <row r="729" spans="1:22" x14ac:dyDescent="0.35">
      <c r="A729" s="4">
        <v>52</v>
      </c>
      <c r="K729" t="s">
        <v>233</v>
      </c>
      <c r="V729" s="15"/>
    </row>
    <row r="730" spans="1:22" x14ac:dyDescent="0.35">
      <c r="A730" s="4">
        <v>52</v>
      </c>
      <c r="K730" t="s">
        <v>306</v>
      </c>
      <c r="V730" s="15"/>
    </row>
    <row r="731" spans="1:22" x14ac:dyDescent="0.35">
      <c r="A731" s="4">
        <v>52</v>
      </c>
      <c r="K731" t="s">
        <v>307</v>
      </c>
      <c r="V731" s="15"/>
    </row>
    <row r="732" spans="1:22" x14ac:dyDescent="0.35">
      <c r="A732" s="4">
        <v>52</v>
      </c>
      <c r="K732" t="s">
        <v>142</v>
      </c>
      <c r="V732" s="15"/>
    </row>
    <row r="733" spans="1:22" x14ac:dyDescent="0.35">
      <c r="A733" s="4">
        <v>52</v>
      </c>
      <c r="K733" t="s">
        <v>143</v>
      </c>
      <c r="V733" s="15"/>
    </row>
    <row r="734" spans="1:22" x14ac:dyDescent="0.35">
      <c r="A734" s="4">
        <v>52</v>
      </c>
      <c r="K734" t="s">
        <v>144</v>
      </c>
      <c r="V734" s="15"/>
    </row>
    <row r="735" spans="1:22" x14ac:dyDescent="0.35">
      <c r="A735" s="4">
        <v>52</v>
      </c>
      <c r="K735" t="s">
        <v>145</v>
      </c>
      <c r="V735" s="15"/>
    </row>
    <row r="736" spans="1:22" x14ac:dyDescent="0.35">
      <c r="A736" s="4">
        <v>52</v>
      </c>
      <c r="K736" t="s">
        <v>146</v>
      </c>
      <c r="V736" s="15"/>
    </row>
    <row r="737" spans="1:22" x14ac:dyDescent="0.35">
      <c r="A737" s="4">
        <v>52</v>
      </c>
      <c r="K737" t="s">
        <v>95</v>
      </c>
      <c r="V737" s="15"/>
    </row>
    <row r="738" spans="1:22" x14ac:dyDescent="0.35">
      <c r="A738" s="4">
        <v>52</v>
      </c>
      <c r="K738" t="s">
        <v>147</v>
      </c>
      <c r="V738" s="15"/>
    </row>
    <row r="739" spans="1:22" x14ac:dyDescent="0.35">
      <c r="A739" s="4">
        <v>52</v>
      </c>
      <c r="K739" t="s">
        <v>96</v>
      </c>
      <c r="V739" s="15"/>
    </row>
    <row r="740" spans="1:22" x14ac:dyDescent="0.35">
      <c r="A740" s="6">
        <v>52</v>
      </c>
      <c r="B740" s="7"/>
      <c r="C740" s="7"/>
      <c r="D740" s="7"/>
      <c r="E740" s="7"/>
      <c r="F740" s="7"/>
      <c r="G740" s="7"/>
      <c r="H740" s="7"/>
      <c r="I740" s="7"/>
      <c r="J740" s="7"/>
      <c r="K740" s="7" t="s">
        <v>127</v>
      </c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16"/>
    </row>
    <row r="742" spans="1:22" x14ac:dyDescent="0.35">
      <c r="A742" s="1">
        <v>53</v>
      </c>
      <c r="B742" s="2">
        <v>53</v>
      </c>
      <c r="C742" s="2">
        <v>432</v>
      </c>
      <c r="D742" s="2" t="s">
        <v>944</v>
      </c>
      <c r="E742" s="2">
        <v>256</v>
      </c>
      <c r="F742" s="2" t="s">
        <v>945</v>
      </c>
      <c r="G742" s="2">
        <v>273</v>
      </c>
      <c r="H742" s="2" t="s">
        <v>946</v>
      </c>
      <c r="I742" s="2" t="s">
        <v>241</v>
      </c>
      <c r="J742" s="2" t="s">
        <v>144</v>
      </c>
      <c r="K742" s="2" t="s">
        <v>1763</v>
      </c>
      <c r="L742" s="3">
        <v>5.3386796737145399E-10</v>
      </c>
      <c r="M742" s="3">
        <v>6.37519696239842E-12</v>
      </c>
      <c r="N742" s="3">
        <v>5.9456919620945403E-13</v>
      </c>
      <c r="O742" s="3">
        <v>1.3331572851253499E-10</v>
      </c>
      <c r="P742" s="2" t="s">
        <v>35</v>
      </c>
      <c r="Q742" s="2" t="s">
        <v>35</v>
      </c>
      <c r="R742" s="2" t="s">
        <v>35</v>
      </c>
      <c r="S742" s="2" t="s">
        <v>35</v>
      </c>
      <c r="T742" s="3">
        <v>1.9927896043325801E-6</v>
      </c>
      <c r="U742" s="2"/>
      <c r="V742" s="17" t="s">
        <v>834</v>
      </c>
    </row>
    <row r="743" spans="1:22" x14ac:dyDescent="0.35">
      <c r="A743" s="4">
        <v>53</v>
      </c>
      <c r="J743" t="s">
        <v>143</v>
      </c>
      <c r="K743" t="s">
        <v>1721</v>
      </c>
      <c r="V743" s="15"/>
    </row>
    <row r="744" spans="1:22" x14ac:dyDescent="0.35">
      <c r="A744" s="4">
        <v>53</v>
      </c>
      <c r="J744" t="s">
        <v>145</v>
      </c>
      <c r="K744" t="s">
        <v>219</v>
      </c>
      <c r="V744" s="15"/>
    </row>
    <row r="745" spans="1:22" x14ac:dyDescent="0.35">
      <c r="A745" s="4">
        <v>53</v>
      </c>
      <c r="J745" t="s">
        <v>127</v>
      </c>
      <c r="K745" t="s">
        <v>1786</v>
      </c>
      <c r="V745" s="15"/>
    </row>
    <row r="746" spans="1:22" x14ac:dyDescent="0.35">
      <c r="A746" s="4">
        <v>53</v>
      </c>
      <c r="K746" t="s">
        <v>220</v>
      </c>
      <c r="V746" s="15"/>
    </row>
    <row r="747" spans="1:22" x14ac:dyDescent="0.35">
      <c r="A747" s="4">
        <v>53</v>
      </c>
      <c r="K747" t="s">
        <v>221</v>
      </c>
      <c r="V747" s="15"/>
    </row>
    <row r="748" spans="1:22" x14ac:dyDescent="0.35">
      <c r="A748" s="4">
        <v>53</v>
      </c>
      <c r="K748" t="s">
        <v>222</v>
      </c>
      <c r="V748" s="15"/>
    </row>
    <row r="749" spans="1:22" x14ac:dyDescent="0.35">
      <c r="A749" s="4">
        <v>53</v>
      </c>
      <c r="K749" t="s">
        <v>223</v>
      </c>
      <c r="V749" s="15"/>
    </row>
    <row r="750" spans="1:22" x14ac:dyDescent="0.35">
      <c r="A750" s="4">
        <v>53</v>
      </c>
      <c r="K750" t="s">
        <v>1756</v>
      </c>
      <c r="V750" s="15"/>
    </row>
    <row r="751" spans="1:22" x14ac:dyDescent="0.35">
      <c r="A751" s="4">
        <v>53</v>
      </c>
      <c r="K751" t="s">
        <v>1719</v>
      </c>
      <c r="V751" s="15"/>
    </row>
    <row r="752" spans="1:22" x14ac:dyDescent="0.35">
      <c r="A752" s="4">
        <v>53</v>
      </c>
      <c r="K752" t="s">
        <v>224</v>
      </c>
      <c r="V752" s="15"/>
    </row>
    <row r="753" spans="1:22" x14ac:dyDescent="0.35">
      <c r="A753" s="4">
        <v>53</v>
      </c>
      <c r="K753" t="s">
        <v>1752</v>
      </c>
      <c r="V753" s="15"/>
    </row>
    <row r="754" spans="1:22" x14ac:dyDescent="0.35">
      <c r="A754" s="4">
        <v>53</v>
      </c>
      <c r="K754" t="s">
        <v>1745</v>
      </c>
      <c r="V754" s="15"/>
    </row>
    <row r="755" spans="1:22" x14ac:dyDescent="0.35">
      <c r="A755" s="4">
        <v>53</v>
      </c>
      <c r="K755" t="s">
        <v>1759</v>
      </c>
      <c r="V755" s="15"/>
    </row>
    <row r="756" spans="1:22" x14ac:dyDescent="0.35">
      <c r="A756" s="4">
        <v>53</v>
      </c>
      <c r="K756" t="s">
        <v>1750</v>
      </c>
      <c r="V756" s="15"/>
    </row>
    <row r="757" spans="1:22" x14ac:dyDescent="0.35">
      <c r="A757" s="4">
        <v>53</v>
      </c>
      <c r="K757" t="s">
        <v>1747</v>
      </c>
      <c r="V757" s="15"/>
    </row>
    <row r="758" spans="1:22" x14ac:dyDescent="0.35">
      <c r="A758" s="4">
        <v>53</v>
      </c>
      <c r="K758" t="s">
        <v>1761</v>
      </c>
      <c r="V758" s="15"/>
    </row>
    <row r="759" spans="1:22" x14ac:dyDescent="0.35">
      <c r="A759" s="4">
        <v>53</v>
      </c>
      <c r="K759" t="s">
        <v>1754</v>
      </c>
      <c r="V759" s="15"/>
    </row>
    <row r="760" spans="1:22" x14ac:dyDescent="0.35">
      <c r="A760" s="6">
        <v>53</v>
      </c>
      <c r="B760" s="7"/>
      <c r="C760" s="7"/>
      <c r="D760" s="7"/>
      <c r="E760" s="7"/>
      <c r="F760" s="7"/>
      <c r="G760" s="7"/>
      <c r="H760" s="7"/>
      <c r="I760" s="7"/>
      <c r="J760" s="7"/>
      <c r="K760" s="7" t="s">
        <v>1724</v>
      </c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16"/>
    </row>
    <row r="762" spans="1:22" x14ac:dyDescent="0.35">
      <c r="A762" s="1">
        <v>54</v>
      </c>
      <c r="B762" s="2">
        <v>54</v>
      </c>
      <c r="C762" s="2" t="s">
        <v>947</v>
      </c>
      <c r="D762" s="2" t="s">
        <v>948</v>
      </c>
      <c r="E762" s="2" t="s">
        <v>942</v>
      </c>
      <c r="F762" s="2" t="s">
        <v>870</v>
      </c>
      <c r="G762" s="2" t="s">
        <v>949</v>
      </c>
      <c r="H762" s="2" t="s">
        <v>950</v>
      </c>
      <c r="I762" s="2" t="s">
        <v>1620</v>
      </c>
      <c r="J762" s="2" t="s">
        <v>1742</v>
      </c>
      <c r="K762" s="2" t="s">
        <v>1634</v>
      </c>
      <c r="L762" s="3">
        <v>1.39620252376571E-9</v>
      </c>
      <c r="M762" s="3">
        <v>1.0262005221463001E-9</v>
      </c>
      <c r="N762" s="3">
        <v>2.4444755660588399E-11</v>
      </c>
      <c r="O762" s="3">
        <v>3.7708195052546099E-13</v>
      </c>
      <c r="P762" s="2" t="s">
        <v>35</v>
      </c>
      <c r="Q762" s="3">
        <v>3.4851264355445002E-19</v>
      </c>
      <c r="R762" s="2" t="s">
        <v>35</v>
      </c>
      <c r="S762" s="2" t="s">
        <v>35</v>
      </c>
      <c r="T762" s="2" t="s">
        <v>35</v>
      </c>
      <c r="U762" s="2"/>
      <c r="V762" s="17" t="s">
        <v>834</v>
      </c>
    </row>
    <row r="763" spans="1:22" x14ac:dyDescent="0.35">
      <c r="A763" s="4">
        <v>54</v>
      </c>
      <c r="J763" t="s">
        <v>1773</v>
      </c>
      <c r="K763" t="s">
        <v>1649</v>
      </c>
      <c r="V763" s="15"/>
    </row>
    <row r="764" spans="1:22" x14ac:dyDescent="0.35">
      <c r="A764" s="4">
        <v>54</v>
      </c>
      <c r="J764" t="s">
        <v>1771</v>
      </c>
      <c r="K764" t="s">
        <v>120</v>
      </c>
      <c r="V764" s="15"/>
    </row>
    <row r="765" spans="1:22" x14ac:dyDescent="0.35">
      <c r="A765" s="4">
        <v>54</v>
      </c>
      <c r="J765" t="s">
        <v>1767</v>
      </c>
      <c r="K765" t="s">
        <v>123</v>
      </c>
      <c r="V765" s="15"/>
    </row>
    <row r="766" spans="1:22" x14ac:dyDescent="0.35">
      <c r="A766" s="4">
        <v>54</v>
      </c>
      <c r="J766" t="s">
        <v>1801</v>
      </c>
      <c r="K766" t="s">
        <v>1642</v>
      </c>
      <c r="V766" s="15"/>
    </row>
    <row r="767" spans="1:22" x14ac:dyDescent="0.35">
      <c r="A767" s="4">
        <v>54</v>
      </c>
      <c r="J767" t="s">
        <v>1791</v>
      </c>
      <c r="K767" t="s">
        <v>1616</v>
      </c>
      <c r="V767" s="15"/>
    </row>
    <row r="768" spans="1:22" x14ac:dyDescent="0.35">
      <c r="A768" s="4">
        <v>54</v>
      </c>
      <c r="J768" t="s">
        <v>1739</v>
      </c>
      <c r="K768" t="s">
        <v>1685</v>
      </c>
      <c r="V768" s="15"/>
    </row>
    <row r="769" spans="1:22" x14ac:dyDescent="0.35">
      <c r="A769" s="4">
        <v>54</v>
      </c>
      <c r="J769" t="s">
        <v>1736</v>
      </c>
      <c r="K769" t="s">
        <v>1683</v>
      </c>
      <c r="V769" s="15"/>
    </row>
    <row r="770" spans="1:22" x14ac:dyDescent="0.35">
      <c r="A770" s="4">
        <v>54</v>
      </c>
      <c r="J770" t="s">
        <v>1730</v>
      </c>
      <c r="K770" t="s">
        <v>1684</v>
      </c>
      <c r="V770" s="15"/>
    </row>
    <row r="771" spans="1:22" x14ac:dyDescent="0.35">
      <c r="A771" s="4">
        <v>54</v>
      </c>
      <c r="J771" t="s">
        <v>1788</v>
      </c>
      <c r="V771" s="15"/>
    </row>
    <row r="772" spans="1:22" x14ac:dyDescent="0.35">
      <c r="A772" s="4">
        <v>54</v>
      </c>
      <c r="J772" t="s">
        <v>1733</v>
      </c>
      <c r="V772" s="15"/>
    </row>
    <row r="773" spans="1:22" x14ac:dyDescent="0.35">
      <c r="A773" s="6">
        <v>54</v>
      </c>
      <c r="B773" s="7"/>
      <c r="C773" s="7"/>
      <c r="D773" s="7"/>
      <c r="E773" s="7"/>
      <c r="F773" s="7"/>
      <c r="G773" s="7"/>
      <c r="H773" s="7"/>
      <c r="I773" s="7"/>
      <c r="J773" s="7" t="s">
        <v>1780</v>
      </c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16"/>
    </row>
    <row r="775" spans="1:22" x14ac:dyDescent="0.35">
      <c r="A775" s="1">
        <v>55</v>
      </c>
      <c r="B775" s="2">
        <v>55</v>
      </c>
      <c r="C775" s="2">
        <v>202</v>
      </c>
      <c r="D775" s="2" t="s">
        <v>936</v>
      </c>
      <c r="E775" s="2">
        <v>64</v>
      </c>
      <c r="F775" s="2" t="s">
        <v>937</v>
      </c>
      <c r="G775" s="2">
        <v>107</v>
      </c>
      <c r="H775" s="2" t="s">
        <v>938</v>
      </c>
      <c r="I775" s="2" t="s">
        <v>1611</v>
      </c>
      <c r="J775" s="2" t="s">
        <v>1819</v>
      </c>
      <c r="K775" s="2" t="s">
        <v>1656</v>
      </c>
      <c r="L775" s="3">
        <v>1.02247586426079E-10</v>
      </c>
      <c r="M775" s="3">
        <v>3.7620572605783398E-9</v>
      </c>
      <c r="N775" s="3">
        <v>1.20274208611561E-6</v>
      </c>
      <c r="O775" s="3">
        <v>6.3803539991257899E-10</v>
      </c>
      <c r="P775" s="3">
        <v>2.37484217696907E-7</v>
      </c>
      <c r="Q775" s="2" t="s">
        <v>35</v>
      </c>
      <c r="R775" s="2" t="s">
        <v>35</v>
      </c>
      <c r="S775" s="2" t="s">
        <v>35</v>
      </c>
      <c r="T775" s="3">
        <v>1.2828398739518599E-14</v>
      </c>
      <c r="U775" s="2"/>
      <c r="V775" s="17" t="s">
        <v>834</v>
      </c>
    </row>
    <row r="776" spans="1:22" x14ac:dyDescent="0.35">
      <c r="A776" s="4">
        <v>55</v>
      </c>
      <c r="I776" t="s">
        <v>1700</v>
      </c>
      <c r="J776" t="s">
        <v>1822</v>
      </c>
      <c r="K776" t="s">
        <v>1717</v>
      </c>
      <c r="V776" s="15"/>
    </row>
    <row r="777" spans="1:22" x14ac:dyDescent="0.35">
      <c r="A777" s="6">
        <v>55</v>
      </c>
      <c r="B777" s="7"/>
      <c r="C777" s="7"/>
      <c r="D777" s="7"/>
      <c r="E777" s="7"/>
      <c r="F777" s="7"/>
      <c r="G777" s="7"/>
      <c r="H777" s="7"/>
      <c r="I777" s="7" t="s">
        <v>1634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16"/>
    </row>
    <row r="779" spans="1:22" x14ac:dyDescent="0.35">
      <c r="A779" s="1">
        <v>56</v>
      </c>
      <c r="B779" s="2">
        <v>56</v>
      </c>
      <c r="C779" s="2" t="s">
        <v>951</v>
      </c>
      <c r="D779" s="2" t="s">
        <v>923</v>
      </c>
      <c r="E779" s="2" t="s">
        <v>952</v>
      </c>
      <c r="F779" s="2" t="s">
        <v>953</v>
      </c>
      <c r="G779" s="2" t="s">
        <v>954</v>
      </c>
      <c r="H779" s="2" t="s">
        <v>924</v>
      </c>
      <c r="I779" s="2" t="s">
        <v>370</v>
      </c>
      <c r="J779" s="2" t="s">
        <v>218</v>
      </c>
      <c r="K779" s="2" t="s">
        <v>371</v>
      </c>
      <c r="L779" s="3">
        <v>2.1063058693066099E-6</v>
      </c>
      <c r="M779" s="2">
        <v>1.28808004042829E-2</v>
      </c>
      <c r="N779" s="3">
        <v>7.0491679737380196E-7</v>
      </c>
      <c r="O779" s="3">
        <v>1.26394017873352E-10</v>
      </c>
      <c r="P779" s="3">
        <v>2.3580847836254501E-11</v>
      </c>
      <c r="Q779" s="2" t="s">
        <v>35</v>
      </c>
      <c r="R779" s="2" t="s">
        <v>35</v>
      </c>
      <c r="S779" s="2" t="s">
        <v>35</v>
      </c>
      <c r="T779" s="3">
        <v>3.8699605399001497E-17</v>
      </c>
      <c r="U779" s="2"/>
      <c r="V779" s="17" t="s">
        <v>834</v>
      </c>
    </row>
    <row r="780" spans="1:22" x14ac:dyDescent="0.35">
      <c r="A780" s="4">
        <v>56</v>
      </c>
      <c r="I780" t="s">
        <v>372</v>
      </c>
      <c r="J780" t="s">
        <v>1721</v>
      </c>
      <c r="K780" t="s">
        <v>373</v>
      </c>
      <c r="V780" s="15"/>
    </row>
    <row r="781" spans="1:22" x14ac:dyDescent="0.35">
      <c r="A781" s="4">
        <v>56</v>
      </c>
      <c r="I781" t="s">
        <v>86</v>
      </c>
      <c r="J781" t="s">
        <v>1763</v>
      </c>
      <c r="K781" t="s">
        <v>374</v>
      </c>
      <c r="V781" s="15"/>
    </row>
    <row r="782" spans="1:22" x14ac:dyDescent="0.35">
      <c r="A782" s="4">
        <v>56</v>
      </c>
      <c r="J782" t="s">
        <v>1773</v>
      </c>
      <c r="K782" t="s">
        <v>375</v>
      </c>
      <c r="V782" s="15"/>
    </row>
    <row r="783" spans="1:22" x14ac:dyDescent="0.35">
      <c r="A783" s="4">
        <v>56</v>
      </c>
      <c r="J783" t="s">
        <v>1742</v>
      </c>
      <c r="K783" t="s">
        <v>376</v>
      </c>
      <c r="V783" s="15"/>
    </row>
    <row r="784" spans="1:22" x14ac:dyDescent="0.35">
      <c r="A784" s="4">
        <v>56</v>
      </c>
      <c r="J784" t="s">
        <v>1771</v>
      </c>
      <c r="K784" t="s">
        <v>377</v>
      </c>
      <c r="V784" s="15"/>
    </row>
    <row r="785" spans="1:22" x14ac:dyDescent="0.35">
      <c r="A785" s="4">
        <v>56</v>
      </c>
      <c r="J785" t="s">
        <v>1767</v>
      </c>
      <c r="K785" t="s">
        <v>378</v>
      </c>
      <c r="V785" s="15"/>
    </row>
    <row r="786" spans="1:22" x14ac:dyDescent="0.35">
      <c r="A786" s="4">
        <v>56</v>
      </c>
      <c r="J786" t="s">
        <v>1801</v>
      </c>
      <c r="K786" t="s">
        <v>379</v>
      </c>
      <c r="V786" s="15"/>
    </row>
    <row r="787" spans="1:22" x14ac:dyDescent="0.35">
      <c r="A787" s="4">
        <v>56</v>
      </c>
      <c r="J787" t="s">
        <v>1791</v>
      </c>
      <c r="K787" t="s">
        <v>380</v>
      </c>
      <c r="V787" s="15"/>
    </row>
    <row r="788" spans="1:22" x14ac:dyDescent="0.35">
      <c r="A788" s="4">
        <v>56</v>
      </c>
      <c r="J788" t="s">
        <v>1739</v>
      </c>
      <c r="K788" t="s">
        <v>381</v>
      </c>
      <c r="V788" s="15"/>
    </row>
    <row r="789" spans="1:22" x14ac:dyDescent="0.35">
      <c r="A789" s="4">
        <v>56</v>
      </c>
      <c r="J789" t="s">
        <v>1736</v>
      </c>
      <c r="K789" t="s">
        <v>382</v>
      </c>
      <c r="V789" s="15"/>
    </row>
    <row r="790" spans="1:22" x14ac:dyDescent="0.35">
      <c r="A790" s="4">
        <v>56</v>
      </c>
      <c r="J790" t="s">
        <v>1730</v>
      </c>
      <c r="K790" t="s">
        <v>383</v>
      </c>
      <c r="V790" s="15"/>
    </row>
    <row r="791" spans="1:22" x14ac:dyDescent="0.35">
      <c r="A791" s="4">
        <v>56</v>
      </c>
      <c r="J791" t="s">
        <v>1788</v>
      </c>
      <c r="K791" t="s">
        <v>384</v>
      </c>
      <c r="V791" s="15"/>
    </row>
    <row r="792" spans="1:22" x14ac:dyDescent="0.35">
      <c r="A792" s="4">
        <v>56</v>
      </c>
      <c r="J792" t="s">
        <v>1733</v>
      </c>
      <c r="K792" t="s">
        <v>385</v>
      </c>
      <c r="V792" s="15"/>
    </row>
    <row r="793" spans="1:22" x14ac:dyDescent="0.35">
      <c r="A793" s="4">
        <v>56</v>
      </c>
      <c r="J793" t="s">
        <v>1780</v>
      </c>
      <c r="K793" t="s">
        <v>386</v>
      </c>
      <c r="V793" s="15"/>
    </row>
    <row r="794" spans="1:22" x14ac:dyDescent="0.35">
      <c r="A794" s="4">
        <v>56</v>
      </c>
      <c r="J794" t="s">
        <v>219</v>
      </c>
      <c r="K794" t="s">
        <v>387</v>
      </c>
      <c r="V794" s="15"/>
    </row>
    <row r="795" spans="1:22" x14ac:dyDescent="0.35">
      <c r="A795" s="4">
        <v>56</v>
      </c>
      <c r="J795" t="s">
        <v>1786</v>
      </c>
      <c r="K795" t="s">
        <v>388</v>
      </c>
      <c r="V795" s="15"/>
    </row>
    <row r="796" spans="1:22" x14ac:dyDescent="0.35">
      <c r="A796" s="4">
        <v>56</v>
      </c>
      <c r="J796" t="s">
        <v>220</v>
      </c>
      <c r="K796" t="s">
        <v>389</v>
      </c>
      <c r="V796" s="15"/>
    </row>
    <row r="797" spans="1:22" x14ac:dyDescent="0.35">
      <c r="A797" s="4">
        <v>56</v>
      </c>
      <c r="J797" t="s">
        <v>221</v>
      </c>
      <c r="K797" t="s">
        <v>390</v>
      </c>
      <c r="V797" s="15"/>
    </row>
    <row r="798" spans="1:22" x14ac:dyDescent="0.35">
      <c r="A798" s="4">
        <v>56</v>
      </c>
      <c r="J798" t="s">
        <v>222</v>
      </c>
      <c r="K798" t="s">
        <v>391</v>
      </c>
      <c r="V798" s="15"/>
    </row>
    <row r="799" spans="1:22" x14ac:dyDescent="0.35">
      <c r="A799" s="4">
        <v>56</v>
      </c>
      <c r="J799" t="s">
        <v>223</v>
      </c>
      <c r="K799" t="s">
        <v>392</v>
      </c>
      <c r="V799" s="15"/>
    </row>
    <row r="800" spans="1:22" x14ac:dyDescent="0.35">
      <c r="A800" s="4">
        <v>56</v>
      </c>
      <c r="J800" t="s">
        <v>1756</v>
      </c>
      <c r="K800" t="s">
        <v>393</v>
      </c>
      <c r="V800" s="15"/>
    </row>
    <row r="801" spans="1:22" x14ac:dyDescent="0.35">
      <c r="A801" s="4">
        <v>56</v>
      </c>
      <c r="J801" t="s">
        <v>1719</v>
      </c>
      <c r="K801" t="s">
        <v>394</v>
      </c>
      <c r="V801" s="15"/>
    </row>
    <row r="802" spans="1:22" x14ac:dyDescent="0.35">
      <c r="A802" s="4">
        <v>56</v>
      </c>
      <c r="J802" t="s">
        <v>224</v>
      </c>
      <c r="K802" t="s">
        <v>395</v>
      </c>
      <c r="V802" s="15"/>
    </row>
    <row r="803" spans="1:22" x14ac:dyDescent="0.35">
      <c r="A803" s="4">
        <v>56</v>
      </c>
      <c r="J803" t="s">
        <v>1752</v>
      </c>
      <c r="K803" t="s">
        <v>396</v>
      </c>
      <c r="V803" s="15"/>
    </row>
    <row r="804" spans="1:22" x14ac:dyDescent="0.35">
      <c r="A804" s="4">
        <v>56</v>
      </c>
      <c r="J804" t="s">
        <v>1745</v>
      </c>
      <c r="K804" t="s">
        <v>397</v>
      </c>
      <c r="V804" s="15"/>
    </row>
    <row r="805" spans="1:22" x14ac:dyDescent="0.35">
      <c r="A805" s="4">
        <v>56</v>
      </c>
      <c r="J805" t="s">
        <v>1759</v>
      </c>
      <c r="K805" t="s">
        <v>398</v>
      </c>
      <c r="V805" s="15"/>
    </row>
    <row r="806" spans="1:22" x14ac:dyDescent="0.35">
      <c r="A806" s="4">
        <v>56</v>
      </c>
      <c r="J806" t="s">
        <v>1750</v>
      </c>
      <c r="K806" t="s">
        <v>399</v>
      </c>
      <c r="V806" s="15"/>
    </row>
    <row r="807" spans="1:22" x14ac:dyDescent="0.35">
      <c r="A807" s="4">
        <v>56</v>
      </c>
      <c r="J807" t="s">
        <v>1747</v>
      </c>
      <c r="K807" t="s">
        <v>400</v>
      </c>
      <c r="V807" s="15"/>
    </row>
    <row r="808" spans="1:22" x14ac:dyDescent="0.35">
      <c r="A808" s="4">
        <v>56</v>
      </c>
      <c r="J808" t="s">
        <v>1761</v>
      </c>
      <c r="K808" t="s">
        <v>401</v>
      </c>
      <c r="V808" s="15"/>
    </row>
    <row r="809" spans="1:22" x14ac:dyDescent="0.35">
      <c r="A809" s="4">
        <v>56</v>
      </c>
      <c r="J809" t="s">
        <v>1754</v>
      </c>
      <c r="K809" t="s">
        <v>402</v>
      </c>
      <c r="V809" s="15"/>
    </row>
    <row r="810" spans="1:22" x14ac:dyDescent="0.35">
      <c r="A810" s="4">
        <v>56</v>
      </c>
      <c r="J810" t="s">
        <v>1724</v>
      </c>
      <c r="K810" t="s">
        <v>403</v>
      </c>
      <c r="V810" s="15"/>
    </row>
    <row r="811" spans="1:22" x14ac:dyDescent="0.35">
      <c r="A811" s="4">
        <v>56</v>
      </c>
      <c r="K811" t="s">
        <v>404</v>
      </c>
      <c r="V811" s="15"/>
    </row>
    <row r="812" spans="1:22" x14ac:dyDescent="0.35">
      <c r="A812" s="4">
        <v>56</v>
      </c>
      <c r="K812" t="s">
        <v>405</v>
      </c>
      <c r="V812" s="15"/>
    </row>
    <row r="813" spans="1:22" x14ac:dyDescent="0.35">
      <c r="A813" s="4">
        <v>56</v>
      </c>
      <c r="K813" t="s">
        <v>406</v>
      </c>
      <c r="V813" s="15"/>
    </row>
    <row r="814" spans="1:22" x14ac:dyDescent="0.35">
      <c r="A814" s="4">
        <v>56</v>
      </c>
      <c r="K814" t="s">
        <v>407</v>
      </c>
      <c r="V814" s="15"/>
    </row>
    <row r="815" spans="1:22" x14ac:dyDescent="0.35">
      <c r="A815" s="4">
        <v>56</v>
      </c>
      <c r="K815" t="s">
        <v>408</v>
      </c>
      <c r="V815" s="15"/>
    </row>
    <row r="816" spans="1:22" x14ac:dyDescent="0.35">
      <c r="A816" s="4">
        <v>56</v>
      </c>
      <c r="K816" t="s">
        <v>409</v>
      </c>
      <c r="V816" s="15"/>
    </row>
    <row r="817" spans="1:22" x14ac:dyDescent="0.35">
      <c r="A817" s="4">
        <v>56</v>
      </c>
      <c r="K817" t="s">
        <v>410</v>
      </c>
      <c r="V817" s="15"/>
    </row>
    <row r="818" spans="1:22" x14ac:dyDescent="0.35">
      <c r="A818" s="4">
        <v>56</v>
      </c>
      <c r="K818" t="s">
        <v>411</v>
      </c>
      <c r="V818" s="15"/>
    </row>
    <row r="819" spans="1:22" x14ac:dyDescent="0.35">
      <c r="A819" s="6">
        <v>56</v>
      </c>
      <c r="B819" s="7"/>
      <c r="C819" s="7"/>
      <c r="D819" s="7"/>
      <c r="E819" s="7"/>
      <c r="F819" s="7"/>
      <c r="G819" s="7"/>
      <c r="H819" s="7"/>
      <c r="I819" s="7"/>
      <c r="J819" s="7"/>
      <c r="K819" s="7" t="s">
        <v>412</v>
      </c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16"/>
    </row>
    <row r="821" spans="1:22" x14ac:dyDescent="0.35">
      <c r="A821" s="1">
        <v>57</v>
      </c>
      <c r="B821" s="2">
        <v>57</v>
      </c>
      <c r="C821" s="2" t="s">
        <v>955</v>
      </c>
      <c r="D821" s="2" t="s">
        <v>911</v>
      </c>
      <c r="E821" s="2" t="s">
        <v>956</v>
      </c>
      <c r="F821" s="2" t="s">
        <v>957</v>
      </c>
      <c r="G821" s="2" t="s">
        <v>958</v>
      </c>
      <c r="H821" s="2" t="s">
        <v>913</v>
      </c>
      <c r="I821" s="2" t="s">
        <v>413</v>
      </c>
      <c r="J821" s="2" t="s">
        <v>344</v>
      </c>
      <c r="K821" s="2" t="s">
        <v>169</v>
      </c>
      <c r="L821" s="2">
        <v>1.13322437980912E-2</v>
      </c>
      <c r="M821" s="2" t="s">
        <v>35</v>
      </c>
      <c r="N821" s="2" t="s">
        <v>35</v>
      </c>
      <c r="O821" s="2">
        <v>5.3476224850010205E-4</v>
      </c>
      <c r="P821" s="2" t="s">
        <v>35</v>
      </c>
      <c r="Q821" s="3">
        <v>2.9989001881235299E-23</v>
      </c>
      <c r="R821" s="2" t="s">
        <v>35</v>
      </c>
      <c r="S821" s="2" t="s">
        <v>35</v>
      </c>
      <c r="T821" s="3">
        <v>1.0812759576594999E-9</v>
      </c>
      <c r="U821" s="2"/>
      <c r="V821" s="18" t="s">
        <v>833</v>
      </c>
    </row>
    <row r="822" spans="1:22" x14ac:dyDescent="0.35">
      <c r="A822" s="4">
        <v>57</v>
      </c>
      <c r="I822" t="s">
        <v>76</v>
      </c>
      <c r="J822" t="s">
        <v>343</v>
      </c>
      <c r="K822" t="s">
        <v>54</v>
      </c>
      <c r="V822" s="15"/>
    </row>
    <row r="823" spans="1:22" x14ac:dyDescent="0.35">
      <c r="A823" s="4">
        <v>57</v>
      </c>
      <c r="I823" t="s">
        <v>77</v>
      </c>
      <c r="J823" t="s">
        <v>345</v>
      </c>
      <c r="K823" t="s">
        <v>58</v>
      </c>
      <c r="V823" s="15"/>
    </row>
    <row r="824" spans="1:22" x14ac:dyDescent="0.35">
      <c r="A824" s="4">
        <v>57</v>
      </c>
      <c r="I824" t="s">
        <v>79</v>
      </c>
      <c r="J824" t="s">
        <v>346</v>
      </c>
      <c r="K824" t="s">
        <v>64</v>
      </c>
      <c r="V824" s="15"/>
    </row>
    <row r="825" spans="1:22" x14ac:dyDescent="0.35">
      <c r="A825" s="4">
        <v>57</v>
      </c>
      <c r="I825" t="s">
        <v>414</v>
      </c>
      <c r="K825" t="s">
        <v>69</v>
      </c>
      <c r="V825" s="15"/>
    </row>
    <row r="826" spans="1:22" x14ac:dyDescent="0.35">
      <c r="A826" s="4">
        <v>57</v>
      </c>
      <c r="K826" t="s">
        <v>70</v>
      </c>
      <c r="V826" s="15"/>
    </row>
    <row r="827" spans="1:22" x14ac:dyDescent="0.35">
      <c r="A827" s="6">
        <v>57</v>
      </c>
      <c r="B827" s="7"/>
      <c r="C827" s="7"/>
      <c r="D827" s="7"/>
      <c r="E827" s="7"/>
      <c r="F827" s="7"/>
      <c r="G827" s="7"/>
      <c r="H827" s="7"/>
      <c r="I827" s="7"/>
      <c r="J827" s="7"/>
      <c r="K827" s="7" t="s">
        <v>74</v>
      </c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16"/>
    </row>
    <row r="829" spans="1:22" x14ac:dyDescent="0.35">
      <c r="A829" s="1">
        <v>58</v>
      </c>
      <c r="B829" s="2">
        <v>58</v>
      </c>
      <c r="C829" s="2">
        <v>462</v>
      </c>
      <c r="D829" s="2" t="s">
        <v>959</v>
      </c>
      <c r="E829" s="2">
        <v>286</v>
      </c>
      <c r="F829" s="2" t="s">
        <v>960</v>
      </c>
      <c r="G829" s="2">
        <v>301</v>
      </c>
      <c r="H829" s="2" t="s">
        <v>961</v>
      </c>
      <c r="I829" s="2" t="s">
        <v>415</v>
      </c>
      <c r="J829" s="2" t="s">
        <v>416</v>
      </c>
      <c r="K829" s="2" t="s">
        <v>163</v>
      </c>
      <c r="L829" s="2">
        <v>2.1414942687027999E-3</v>
      </c>
      <c r="M829" s="2">
        <v>1.49351987732129E-2</v>
      </c>
      <c r="N829" s="2">
        <v>2.6005228632121399E-2</v>
      </c>
      <c r="O829" s="3">
        <v>4.5077325533593199E-11</v>
      </c>
      <c r="P829" s="3">
        <v>2.3304406067684499E-8</v>
      </c>
      <c r="Q829" s="2">
        <v>9.82543445636797E-4</v>
      </c>
      <c r="R829" s="2" t="s">
        <v>35</v>
      </c>
      <c r="S829" s="2" t="s">
        <v>35</v>
      </c>
      <c r="T829" s="2" t="s">
        <v>35</v>
      </c>
      <c r="U829" s="2"/>
      <c r="V829" s="18" t="s">
        <v>833</v>
      </c>
    </row>
    <row r="830" spans="1:22" x14ac:dyDescent="0.35">
      <c r="A830" s="6">
        <v>58</v>
      </c>
      <c r="B830" s="7"/>
      <c r="C830" s="7"/>
      <c r="D830" s="7"/>
      <c r="E830" s="7"/>
      <c r="F830" s="7"/>
      <c r="G830" s="7"/>
      <c r="H830" s="7"/>
      <c r="I830" s="7"/>
      <c r="J830" s="7"/>
      <c r="K830" s="7" t="s">
        <v>162</v>
      </c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16"/>
    </row>
    <row r="832" spans="1:22" x14ac:dyDescent="0.35">
      <c r="A832" s="9">
        <v>59</v>
      </c>
      <c r="B832" s="10">
        <v>59</v>
      </c>
      <c r="C832" s="10">
        <v>2749</v>
      </c>
      <c r="D832" s="10">
        <v>3131</v>
      </c>
      <c r="E832" s="10">
        <v>2465</v>
      </c>
      <c r="F832" s="10">
        <v>2775</v>
      </c>
      <c r="G832" s="10">
        <v>2468</v>
      </c>
      <c r="H832" s="10">
        <v>2757</v>
      </c>
      <c r="I832" s="10" t="s">
        <v>417</v>
      </c>
      <c r="J832" s="10" t="s">
        <v>355</v>
      </c>
      <c r="K832" s="10" t="s">
        <v>144</v>
      </c>
      <c r="L832" s="11">
        <v>1.15012915458713E-10</v>
      </c>
      <c r="M832" s="11">
        <v>9.0830056860357101E-9</v>
      </c>
      <c r="N832" s="11">
        <v>5.0062686021231496E-10</v>
      </c>
      <c r="O832" s="11">
        <v>1.21643667805772E-6</v>
      </c>
      <c r="P832" s="11">
        <v>3.7099176169175899E-7</v>
      </c>
      <c r="Q832" s="11">
        <v>1.17646657498862E-6</v>
      </c>
      <c r="R832" s="10" t="s">
        <v>35</v>
      </c>
      <c r="S832" s="10" t="s">
        <v>35</v>
      </c>
      <c r="T832" s="10">
        <v>9.0688880562572705E-4</v>
      </c>
      <c r="U832" s="10"/>
      <c r="V832" s="18" t="s">
        <v>833</v>
      </c>
    </row>
    <row r="834" spans="1:22" x14ac:dyDescent="0.35">
      <c r="A834" s="1">
        <v>60</v>
      </c>
      <c r="B834" s="2">
        <v>60</v>
      </c>
      <c r="C834" s="2">
        <v>2066</v>
      </c>
      <c r="D834" s="2" t="s">
        <v>931</v>
      </c>
      <c r="E834" s="2">
        <v>1824</v>
      </c>
      <c r="F834" s="2" t="s">
        <v>962</v>
      </c>
      <c r="G834" s="2">
        <v>1795</v>
      </c>
      <c r="H834" s="2" t="s">
        <v>935</v>
      </c>
      <c r="I834" s="2" t="s">
        <v>418</v>
      </c>
      <c r="J834" s="2" t="s">
        <v>419</v>
      </c>
      <c r="K834" s="2" t="s">
        <v>210</v>
      </c>
      <c r="L834" s="3">
        <v>8.0327915585576997E-8</v>
      </c>
      <c r="M834" s="2">
        <v>3.2536782969527799E-4</v>
      </c>
      <c r="N834" s="2" t="s">
        <v>35</v>
      </c>
      <c r="O834" s="3">
        <v>1.4950249395712801E-9</v>
      </c>
      <c r="P834" s="3">
        <v>1.8490766110669501E-8</v>
      </c>
      <c r="Q834" s="3">
        <v>4.6818379449255801E-9</v>
      </c>
      <c r="R834" s="2" t="s">
        <v>35</v>
      </c>
      <c r="S834" s="2" t="s">
        <v>35</v>
      </c>
      <c r="T834" s="3">
        <v>2.1716779171204801E-12</v>
      </c>
      <c r="U834" s="2"/>
      <c r="V834" s="18" t="s">
        <v>833</v>
      </c>
    </row>
    <row r="835" spans="1:22" x14ac:dyDescent="0.35">
      <c r="A835" s="6">
        <v>60</v>
      </c>
      <c r="B835" s="7"/>
      <c r="C835" s="7"/>
      <c r="D835" s="7"/>
      <c r="E835" s="7"/>
      <c r="F835" s="7"/>
      <c r="G835" s="7"/>
      <c r="H835" s="7"/>
      <c r="I835" s="7" t="s">
        <v>279</v>
      </c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16"/>
    </row>
    <row r="837" spans="1:22" x14ac:dyDescent="0.35">
      <c r="A837" s="9">
        <v>61</v>
      </c>
      <c r="B837" s="10">
        <v>61</v>
      </c>
      <c r="C837" s="10" t="s">
        <v>839</v>
      </c>
      <c r="D837" s="10">
        <v>2404</v>
      </c>
      <c r="E837" s="10" t="s">
        <v>957</v>
      </c>
      <c r="F837" s="10">
        <v>2155</v>
      </c>
      <c r="G837" s="10" t="s">
        <v>841</v>
      </c>
      <c r="H837" s="10">
        <v>2125</v>
      </c>
      <c r="I837" s="10" t="s">
        <v>420</v>
      </c>
      <c r="J837" s="10" t="s">
        <v>98</v>
      </c>
      <c r="K837" s="10" t="s">
        <v>1820</v>
      </c>
      <c r="L837" s="10">
        <v>1.7746562509392801E-3</v>
      </c>
      <c r="M837" s="10">
        <v>1.21878182119506E-3</v>
      </c>
      <c r="N837" s="10" t="s">
        <v>35</v>
      </c>
      <c r="O837" s="11">
        <v>4.4322074143128496E-6</v>
      </c>
      <c r="P837" s="10" t="s">
        <v>35</v>
      </c>
      <c r="Q837" s="11">
        <v>3.5091782431867499E-5</v>
      </c>
      <c r="R837" s="10" t="s">
        <v>35</v>
      </c>
      <c r="S837" s="10" t="s">
        <v>35</v>
      </c>
      <c r="T837" s="11">
        <v>2.0022740344070801E-11</v>
      </c>
      <c r="U837" s="10"/>
      <c r="V837" s="20" t="s">
        <v>834</v>
      </c>
    </row>
    <row r="839" spans="1:22" x14ac:dyDescent="0.35">
      <c r="A839" s="1">
        <v>62</v>
      </c>
      <c r="B839" s="2">
        <v>62</v>
      </c>
      <c r="C839" s="2">
        <v>1886</v>
      </c>
      <c r="D839" s="2">
        <v>1963</v>
      </c>
      <c r="E839" s="2">
        <v>1644</v>
      </c>
      <c r="F839" s="2">
        <v>1721</v>
      </c>
      <c r="G839" s="2">
        <v>1633</v>
      </c>
      <c r="H839" s="2">
        <v>1692</v>
      </c>
      <c r="I839" s="2" t="s">
        <v>322</v>
      </c>
      <c r="J839" s="2" t="s">
        <v>221</v>
      </c>
      <c r="K839" s="2" t="s">
        <v>260</v>
      </c>
      <c r="L839" s="3">
        <v>3.1707780644696798E-12</v>
      </c>
      <c r="M839" s="3">
        <v>1.01037503414695E-10</v>
      </c>
      <c r="N839" s="2" t="s">
        <v>35</v>
      </c>
      <c r="O839" s="2">
        <v>6.0888051562172805E-4</v>
      </c>
      <c r="P839" s="2">
        <v>1.05564668248802E-3</v>
      </c>
      <c r="Q839" s="3">
        <v>2.17240242491578E-14</v>
      </c>
      <c r="R839" s="2" t="s">
        <v>35</v>
      </c>
      <c r="S839" s="2" t="s">
        <v>35</v>
      </c>
      <c r="T839" s="3">
        <v>1.6219139364892501E-9</v>
      </c>
      <c r="U839" s="2"/>
      <c r="V839" s="20" t="s">
        <v>834</v>
      </c>
    </row>
    <row r="840" spans="1:22" x14ac:dyDescent="0.35">
      <c r="A840" s="4">
        <v>62</v>
      </c>
      <c r="J840" t="s">
        <v>1721</v>
      </c>
      <c r="V840" s="15"/>
    </row>
    <row r="841" spans="1:22" x14ac:dyDescent="0.35">
      <c r="A841" s="4">
        <v>62</v>
      </c>
      <c r="J841" t="s">
        <v>1763</v>
      </c>
      <c r="V841" s="15"/>
    </row>
    <row r="842" spans="1:22" x14ac:dyDescent="0.35">
      <c r="A842" s="4">
        <v>62</v>
      </c>
      <c r="J842" t="s">
        <v>218</v>
      </c>
      <c r="V842" s="15"/>
    </row>
    <row r="843" spans="1:22" x14ac:dyDescent="0.35">
      <c r="A843" s="4">
        <v>62</v>
      </c>
      <c r="J843" t="s">
        <v>219</v>
      </c>
      <c r="V843" s="15"/>
    </row>
    <row r="844" spans="1:22" x14ac:dyDescent="0.35">
      <c r="A844" s="4">
        <v>62</v>
      </c>
      <c r="J844" t="s">
        <v>1786</v>
      </c>
      <c r="V844" s="15"/>
    </row>
    <row r="845" spans="1:22" x14ac:dyDescent="0.35">
      <c r="A845" s="4">
        <v>62</v>
      </c>
      <c r="J845" t="s">
        <v>220</v>
      </c>
      <c r="V845" s="15"/>
    </row>
    <row r="846" spans="1:22" x14ac:dyDescent="0.35">
      <c r="A846" s="4">
        <v>62</v>
      </c>
      <c r="J846" t="s">
        <v>222</v>
      </c>
      <c r="V846" s="15"/>
    </row>
    <row r="847" spans="1:22" x14ac:dyDescent="0.35">
      <c r="A847" s="4">
        <v>62</v>
      </c>
      <c r="J847" t="s">
        <v>223</v>
      </c>
      <c r="V847" s="15"/>
    </row>
    <row r="848" spans="1:22" x14ac:dyDescent="0.35">
      <c r="A848" s="4">
        <v>62</v>
      </c>
      <c r="J848" t="s">
        <v>1756</v>
      </c>
      <c r="V848" s="15"/>
    </row>
    <row r="849" spans="1:22" x14ac:dyDescent="0.35">
      <c r="A849" s="4">
        <v>62</v>
      </c>
      <c r="J849" t="s">
        <v>1719</v>
      </c>
      <c r="V849" s="15"/>
    </row>
    <row r="850" spans="1:22" x14ac:dyDescent="0.35">
      <c r="A850" s="4">
        <v>62</v>
      </c>
      <c r="J850" t="s">
        <v>224</v>
      </c>
      <c r="V850" s="15"/>
    </row>
    <row r="851" spans="1:22" x14ac:dyDescent="0.35">
      <c r="A851" s="4">
        <v>62</v>
      </c>
      <c r="J851" t="s">
        <v>1745</v>
      </c>
      <c r="V851" s="15"/>
    </row>
    <row r="852" spans="1:22" x14ac:dyDescent="0.35">
      <c r="A852" s="4">
        <v>62</v>
      </c>
      <c r="J852" t="s">
        <v>1747</v>
      </c>
      <c r="V852" s="15"/>
    </row>
    <row r="853" spans="1:22" x14ac:dyDescent="0.35">
      <c r="A853" s="6">
        <v>62</v>
      </c>
      <c r="B853" s="7"/>
      <c r="C853" s="7"/>
      <c r="D853" s="7"/>
      <c r="E853" s="7"/>
      <c r="F853" s="7"/>
      <c r="G853" s="7"/>
      <c r="H853" s="7"/>
      <c r="I853" s="7"/>
      <c r="J853" s="7" t="s">
        <v>1724</v>
      </c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16"/>
    </row>
    <row r="855" spans="1:22" x14ac:dyDescent="0.35">
      <c r="A855" s="1">
        <v>63</v>
      </c>
      <c r="B855" s="2">
        <v>63</v>
      </c>
      <c r="C855" s="2">
        <v>2156</v>
      </c>
      <c r="D855" s="2">
        <v>2574</v>
      </c>
      <c r="E855" s="2">
        <v>1911</v>
      </c>
      <c r="F855" s="2">
        <v>2325</v>
      </c>
      <c r="G855" s="2">
        <v>1883</v>
      </c>
      <c r="H855" s="2">
        <v>2294</v>
      </c>
      <c r="I855" s="2" t="s">
        <v>1626</v>
      </c>
      <c r="J855" s="2" t="s">
        <v>84</v>
      </c>
      <c r="K855" s="2" t="s">
        <v>51</v>
      </c>
      <c r="L855" s="3">
        <v>9.8420782345037397E-8</v>
      </c>
      <c r="M855" s="3">
        <v>6.5681899342145497E-12</v>
      </c>
      <c r="N855" s="2">
        <v>3.2182170524464197E-2</v>
      </c>
      <c r="O855" s="3">
        <v>7.3647853096568799E-9</v>
      </c>
      <c r="P855" s="3">
        <v>1.9126105537885801E-7</v>
      </c>
      <c r="Q855" s="3">
        <v>1.1282507011511799E-5</v>
      </c>
      <c r="R855" s="2" t="s">
        <v>35</v>
      </c>
      <c r="S855" s="2" t="s">
        <v>35</v>
      </c>
      <c r="T855" s="3">
        <v>4.2115689680155602E-7</v>
      </c>
      <c r="U855" s="2"/>
      <c r="V855" s="20" t="s">
        <v>834</v>
      </c>
    </row>
    <row r="856" spans="1:22" x14ac:dyDescent="0.35">
      <c r="A856" s="4">
        <v>63</v>
      </c>
      <c r="J856" t="s">
        <v>86</v>
      </c>
      <c r="K856" t="s">
        <v>49</v>
      </c>
      <c r="V856" s="15"/>
    </row>
    <row r="857" spans="1:22" x14ac:dyDescent="0.35">
      <c r="A857" s="4">
        <v>63</v>
      </c>
      <c r="K857" t="s">
        <v>47</v>
      </c>
      <c r="V857" s="15"/>
    </row>
    <row r="858" spans="1:22" x14ac:dyDescent="0.35">
      <c r="A858" s="4">
        <v>63</v>
      </c>
      <c r="K858" t="s">
        <v>53</v>
      </c>
      <c r="V858" s="15"/>
    </row>
    <row r="859" spans="1:22" x14ac:dyDescent="0.35">
      <c r="A859" s="4">
        <v>63</v>
      </c>
      <c r="K859" t="s">
        <v>55</v>
      </c>
      <c r="V859" s="15"/>
    </row>
    <row r="860" spans="1:22" x14ac:dyDescent="0.35">
      <c r="A860" s="4">
        <v>63</v>
      </c>
      <c r="K860" t="s">
        <v>57</v>
      </c>
      <c r="V860" s="15"/>
    </row>
    <row r="861" spans="1:22" x14ac:dyDescent="0.35">
      <c r="A861" s="4">
        <v>63</v>
      </c>
      <c r="K861" t="s">
        <v>59</v>
      </c>
      <c r="V861" s="15"/>
    </row>
    <row r="862" spans="1:22" x14ac:dyDescent="0.35">
      <c r="A862" s="4">
        <v>63</v>
      </c>
      <c r="K862" t="s">
        <v>61</v>
      </c>
      <c r="V862" s="15"/>
    </row>
    <row r="863" spans="1:22" x14ac:dyDescent="0.35">
      <c r="A863" s="6">
        <v>63</v>
      </c>
      <c r="B863" s="7"/>
      <c r="C863" s="7"/>
      <c r="D863" s="7"/>
      <c r="E863" s="7"/>
      <c r="F863" s="7"/>
      <c r="G863" s="7"/>
      <c r="H863" s="7"/>
      <c r="I863" s="7"/>
      <c r="J863" s="7"/>
      <c r="K863" s="7" t="s">
        <v>63</v>
      </c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16"/>
    </row>
    <row r="865" spans="1:22" x14ac:dyDescent="0.35">
      <c r="A865" s="1">
        <v>64</v>
      </c>
      <c r="B865" s="2">
        <v>64</v>
      </c>
      <c r="C865" s="2" t="s">
        <v>963</v>
      </c>
      <c r="D865" s="2" t="s">
        <v>866</v>
      </c>
      <c r="E865" s="2" t="s">
        <v>964</v>
      </c>
      <c r="F865" s="2" t="s">
        <v>965</v>
      </c>
      <c r="G865" s="2" t="s">
        <v>871</v>
      </c>
      <c r="H865" s="2" t="s">
        <v>870</v>
      </c>
      <c r="I865" s="2" t="s">
        <v>1650</v>
      </c>
      <c r="J865" s="2" t="s">
        <v>124</v>
      </c>
      <c r="K865" s="2" t="s">
        <v>421</v>
      </c>
      <c r="L865" s="3">
        <v>9.6693402005814295E-11</v>
      </c>
      <c r="M865" s="3">
        <v>5.0063076839634803E-7</v>
      </c>
      <c r="N865" s="3">
        <v>2.2720200185489201E-7</v>
      </c>
      <c r="O865" s="2">
        <v>1.13213360719921E-4</v>
      </c>
      <c r="P865" s="2">
        <v>2.51454086269208E-4</v>
      </c>
      <c r="Q865" s="3">
        <v>1.9702565896843098E-6</v>
      </c>
      <c r="R865" s="2" t="s">
        <v>35</v>
      </c>
      <c r="S865" s="2" t="s">
        <v>35</v>
      </c>
      <c r="T865" s="3">
        <v>7.9583107410811608E-12</v>
      </c>
      <c r="U865" s="2"/>
      <c r="V865" s="18" t="s">
        <v>833</v>
      </c>
    </row>
    <row r="866" spans="1:22" x14ac:dyDescent="0.35">
      <c r="A866" s="4">
        <v>64</v>
      </c>
      <c r="J866" t="s">
        <v>122</v>
      </c>
      <c r="K866" t="s">
        <v>422</v>
      </c>
      <c r="V866" s="15"/>
    </row>
    <row r="867" spans="1:22" x14ac:dyDescent="0.35">
      <c r="A867" s="4">
        <v>64</v>
      </c>
      <c r="K867" t="s">
        <v>384</v>
      </c>
      <c r="V867" s="15"/>
    </row>
    <row r="868" spans="1:22" x14ac:dyDescent="0.35">
      <c r="A868" s="4">
        <v>64</v>
      </c>
      <c r="K868" t="s">
        <v>386</v>
      </c>
      <c r="V868" s="15"/>
    </row>
    <row r="869" spans="1:22" x14ac:dyDescent="0.35">
      <c r="A869" s="4">
        <v>64</v>
      </c>
      <c r="K869" t="s">
        <v>387</v>
      </c>
      <c r="V869" s="15"/>
    </row>
    <row r="870" spans="1:22" x14ac:dyDescent="0.35">
      <c r="A870" s="4">
        <v>64</v>
      </c>
      <c r="K870" t="s">
        <v>388</v>
      </c>
      <c r="V870" s="15"/>
    </row>
    <row r="871" spans="1:22" x14ac:dyDescent="0.35">
      <c r="A871" s="4">
        <v>64</v>
      </c>
      <c r="K871" t="s">
        <v>389</v>
      </c>
      <c r="V871" s="15"/>
    </row>
    <row r="872" spans="1:22" x14ac:dyDescent="0.35">
      <c r="A872" s="6">
        <v>64</v>
      </c>
      <c r="B872" s="7"/>
      <c r="C872" s="7"/>
      <c r="D872" s="7"/>
      <c r="E872" s="7"/>
      <c r="F872" s="7"/>
      <c r="G872" s="7"/>
      <c r="H872" s="7"/>
      <c r="I872" s="7"/>
      <c r="J872" s="7"/>
      <c r="K872" s="7" t="s">
        <v>423</v>
      </c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16"/>
    </row>
    <row r="874" spans="1:22" x14ac:dyDescent="0.35">
      <c r="A874" s="1">
        <v>65</v>
      </c>
      <c r="B874" s="2">
        <v>65</v>
      </c>
      <c r="C874" s="2">
        <v>1440</v>
      </c>
      <c r="D874" s="2" t="s">
        <v>931</v>
      </c>
      <c r="E874" s="2">
        <v>1170</v>
      </c>
      <c r="F874" s="2" t="s">
        <v>966</v>
      </c>
      <c r="G874" s="2">
        <v>1227</v>
      </c>
      <c r="H874" s="2" t="s">
        <v>935</v>
      </c>
      <c r="I874" s="2" t="s">
        <v>424</v>
      </c>
      <c r="J874" s="2" t="s">
        <v>1668</v>
      </c>
      <c r="K874" s="2" t="s">
        <v>1664</v>
      </c>
      <c r="L874" s="3">
        <v>2.9592221817038E-6</v>
      </c>
      <c r="M874" s="2">
        <v>3.7132043598186998E-4</v>
      </c>
      <c r="N874" s="2">
        <v>8.89835882381315E-3</v>
      </c>
      <c r="O874" s="3">
        <v>5.6577003274104403E-8</v>
      </c>
      <c r="P874" s="2">
        <v>1.9431497149638899E-4</v>
      </c>
      <c r="Q874" s="3">
        <v>8.7699413819513897E-11</v>
      </c>
      <c r="R874" s="2" t="s">
        <v>35</v>
      </c>
      <c r="S874" s="2" t="s">
        <v>35</v>
      </c>
      <c r="T874" s="3">
        <v>2.8307764504687002E-6</v>
      </c>
      <c r="U874" s="2"/>
      <c r="V874" s="18" t="s">
        <v>833</v>
      </c>
    </row>
    <row r="875" spans="1:22" x14ac:dyDescent="0.35">
      <c r="A875" s="4">
        <v>65</v>
      </c>
      <c r="I875" t="s">
        <v>425</v>
      </c>
      <c r="J875" t="s">
        <v>1598</v>
      </c>
      <c r="V875" s="15"/>
    </row>
    <row r="876" spans="1:22" x14ac:dyDescent="0.35">
      <c r="A876" s="4">
        <v>65</v>
      </c>
      <c r="J876" t="s">
        <v>1654</v>
      </c>
      <c r="V876" s="15"/>
    </row>
    <row r="877" spans="1:22" x14ac:dyDescent="0.35">
      <c r="A877" s="4">
        <v>65</v>
      </c>
      <c r="J877" t="s">
        <v>1602</v>
      </c>
      <c r="V877" s="15"/>
    </row>
    <row r="878" spans="1:22" x14ac:dyDescent="0.35">
      <c r="A878" s="6">
        <v>65</v>
      </c>
      <c r="B878" s="7"/>
      <c r="C878" s="7"/>
      <c r="D878" s="7"/>
      <c r="E878" s="7"/>
      <c r="F878" s="7"/>
      <c r="G878" s="7"/>
      <c r="H878" s="7"/>
      <c r="I878" s="7"/>
      <c r="J878" s="7" t="s">
        <v>1673</v>
      </c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16"/>
    </row>
    <row r="880" spans="1:22" x14ac:dyDescent="0.35">
      <c r="A880" s="1">
        <v>66</v>
      </c>
      <c r="B880" s="2">
        <v>66</v>
      </c>
      <c r="C880" s="2">
        <v>1910</v>
      </c>
      <c r="D880" s="2">
        <v>2374</v>
      </c>
      <c r="E880" s="2">
        <v>1625</v>
      </c>
      <c r="F880" s="2">
        <v>2084</v>
      </c>
      <c r="G880" s="2">
        <v>1644</v>
      </c>
      <c r="H880" s="2">
        <v>2095</v>
      </c>
      <c r="I880" s="2" t="s">
        <v>426</v>
      </c>
      <c r="J880" s="2" t="s">
        <v>1659</v>
      </c>
      <c r="K880" s="2" t="s">
        <v>245</v>
      </c>
      <c r="L880" s="2">
        <v>1.17125434545804E-4</v>
      </c>
      <c r="M880" s="2">
        <v>5.42492367097136E-4</v>
      </c>
      <c r="N880" s="2">
        <v>4.2645158648781399E-4</v>
      </c>
      <c r="O880" s="3">
        <v>3.8617244361660599E-7</v>
      </c>
      <c r="P880" s="3">
        <v>4.01173927763975E-7</v>
      </c>
      <c r="Q880" s="3">
        <v>2.1190726705680899E-8</v>
      </c>
      <c r="R880" s="2" t="s">
        <v>35</v>
      </c>
      <c r="S880" s="2" t="s">
        <v>35</v>
      </c>
      <c r="T880" s="3">
        <v>6.6953235042396404E-11</v>
      </c>
      <c r="U880" s="2"/>
      <c r="V880" s="18" t="s">
        <v>833</v>
      </c>
    </row>
    <row r="881" spans="1:22" x14ac:dyDescent="0.35">
      <c r="A881" s="4">
        <v>66</v>
      </c>
      <c r="J881" t="s">
        <v>1604</v>
      </c>
      <c r="K881" t="s">
        <v>243</v>
      </c>
      <c r="V881" s="15"/>
    </row>
    <row r="882" spans="1:22" x14ac:dyDescent="0.35">
      <c r="A882" s="4">
        <v>66</v>
      </c>
      <c r="J882" t="s">
        <v>1655</v>
      </c>
      <c r="K882" t="s">
        <v>244</v>
      </c>
      <c r="V882" s="15"/>
    </row>
    <row r="883" spans="1:22" x14ac:dyDescent="0.35">
      <c r="A883" s="4">
        <v>66</v>
      </c>
      <c r="J883" t="s">
        <v>1651</v>
      </c>
      <c r="K883" t="s">
        <v>360</v>
      </c>
      <c r="V883" s="15"/>
    </row>
    <row r="884" spans="1:22" x14ac:dyDescent="0.35">
      <c r="A884" s="4">
        <v>66</v>
      </c>
      <c r="K884" t="s">
        <v>1702</v>
      </c>
      <c r="V884" s="15"/>
    </row>
    <row r="885" spans="1:22" x14ac:dyDescent="0.35">
      <c r="A885" s="4">
        <v>66</v>
      </c>
      <c r="K885" t="s">
        <v>50</v>
      </c>
      <c r="V885" s="15"/>
    </row>
    <row r="886" spans="1:22" x14ac:dyDescent="0.35">
      <c r="A886" s="4">
        <v>66</v>
      </c>
      <c r="K886" t="s">
        <v>54</v>
      </c>
      <c r="V886" s="15"/>
    </row>
    <row r="887" spans="1:22" x14ac:dyDescent="0.35">
      <c r="A887" s="4">
        <v>66</v>
      </c>
      <c r="K887" t="s">
        <v>58</v>
      </c>
      <c r="V887" s="15"/>
    </row>
    <row r="888" spans="1:22" x14ac:dyDescent="0.35">
      <c r="A888" s="4">
        <v>66</v>
      </c>
      <c r="K888" t="s">
        <v>60</v>
      </c>
      <c r="V888" s="15"/>
    </row>
    <row r="889" spans="1:22" x14ac:dyDescent="0.35">
      <c r="A889" s="4">
        <v>66</v>
      </c>
      <c r="K889" t="s">
        <v>64</v>
      </c>
      <c r="V889" s="15"/>
    </row>
    <row r="890" spans="1:22" x14ac:dyDescent="0.35">
      <c r="A890" s="4">
        <v>66</v>
      </c>
      <c r="K890" t="s">
        <v>169</v>
      </c>
      <c r="V890" s="15"/>
    </row>
    <row r="891" spans="1:22" x14ac:dyDescent="0.35">
      <c r="A891" s="4">
        <v>66</v>
      </c>
      <c r="K891" t="s">
        <v>66</v>
      </c>
      <c r="V891" s="15"/>
    </row>
    <row r="892" spans="1:22" x14ac:dyDescent="0.35">
      <c r="A892" s="4">
        <v>66</v>
      </c>
      <c r="K892" t="s">
        <v>67</v>
      </c>
      <c r="V892" s="15"/>
    </row>
    <row r="893" spans="1:22" x14ac:dyDescent="0.35">
      <c r="A893" s="4">
        <v>66</v>
      </c>
      <c r="K893" t="s">
        <v>68</v>
      </c>
      <c r="V893" s="15"/>
    </row>
    <row r="894" spans="1:22" x14ac:dyDescent="0.35">
      <c r="A894" s="4">
        <v>66</v>
      </c>
      <c r="K894" t="s">
        <v>69</v>
      </c>
      <c r="V894" s="15"/>
    </row>
    <row r="895" spans="1:22" x14ac:dyDescent="0.35">
      <c r="A895" s="4">
        <v>66</v>
      </c>
      <c r="K895" t="s">
        <v>70</v>
      </c>
      <c r="V895" s="15"/>
    </row>
    <row r="896" spans="1:22" x14ac:dyDescent="0.35">
      <c r="A896" s="4">
        <v>66</v>
      </c>
      <c r="K896" t="s">
        <v>71</v>
      </c>
      <c r="V896" s="15"/>
    </row>
    <row r="897" spans="1:22" x14ac:dyDescent="0.35">
      <c r="A897" s="4">
        <v>66</v>
      </c>
      <c r="K897" t="s">
        <v>246</v>
      </c>
      <c r="V897" s="15"/>
    </row>
    <row r="898" spans="1:22" x14ac:dyDescent="0.35">
      <c r="A898" s="4">
        <v>66</v>
      </c>
      <c r="K898" t="s">
        <v>170</v>
      </c>
      <c r="V898" s="15"/>
    </row>
    <row r="899" spans="1:22" x14ac:dyDescent="0.35">
      <c r="A899" s="4">
        <v>66</v>
      </c>
      <c r="K899" t="s">
        <v>115</v>
      </c>
      <c r="V899" s="15"/>
    </row>
    <row r="900" spans="1:22" x14ac:dyDescent="0.35">
      <c r="A900" s="4">
        <v>66</v>
      </c>
      <c r="K900" t="s">
        <v>1706</v>
      </c>
      <c r="V900" s="15"/>
    </row>
    <row r="901" spans="1:22" x14ac:dyDescent="0.35">
      <c r="A901" s="6">
        <v>66</v>
      </c>
      <c r="B901" s="7"/>
      <c r="C901" s="7"/>
      <c r="D901" s="7"/>
      <c r="E901" s="7"/>
      <c r="F901" s="7"/>
      <c r="G901" s="7"/>
      <c r="H901" s="7"/>
      <c r="I901" s="7"/>
      <c r="J901" s="7"/>
      <c r="K901" s="7" t="s">
        <v>74</v>
      </c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16"/>
    </row>
    <row r="903" spans="1:22" x14ac:dyDescent="0.35">
      <c r="A903" s="1">
        <v>67</v>
      </c>
      <c r="B903" s="2">
        <v>67</v>
      </c>
      <c r="C903" s="2" t="s">
        <v>839</v>
      </c>
      <c r="D903" s="2">
        <v>1950</v>
      </c>
      <c r="E903" s="2" t="s">
        <v>967</v>
      </c>
      <c r="F903" s="2">
        <v>1675</v>
      </c>
      <c r="G903" s="2" t="s">
        <v>841</v>
      </c>
      <c r="H903" s="2">
        <v>1679</v>
      </c>
      <c r="I903" s="2" t="s">
        <v>1825</v>
      </c>
      <c r="J903" s="2" t="s">
        <v>226</v>
      </c>
      <c r="K903" s="2" t="s">
        <v>369</v>
      </c>
      <c r="L903" s="2">
        <v>9.6589644495683098E-4</v>
      </c>
      <c r="M903" s="3">
        <v>5.30360450852196E-5</v>
      </c>
      <c r="N903" s="2">
        <v>2.6545517468021902E-4</v>
      </c>
      <c r="O903" s="3">
        <v>1.35320598687621E-9</v>
      </c>
      <c r="P903" s="3">
        <v>5.0193993280212996E-7</v>
      </c>
      <c r="Q903" s="3">
        <v>1.4499721402581299E-12</v>
      </c>
      <c r="R903" s="2" t="s">
        <v>35</v>
      </c>
      <c r="S903" s="2" t="s">
        <v>35</v>
      </c>
      <c r="T903" s="3">
        <v>2.7031898941487502E-9</v>
      </c>
      <c r="U903" s="2"/>
      <c r="V903" s="18" t="s">
        <v>833</v>
      </c>
    </row>
    <row r="904" spans="1:22" x14ac:dyDescent="0.35">
      <c r="A904" s="6">
        <v>67</v>
      </c>
      <c r="B904" s="7"/>
      <c r="C904" s="7"/>
      <c r="D904" s="7"/>
      <c r="E904" s="7"/>
      <c r="F904" s="7"/>
      <c r="G904" s="7"/>
      <c r="H904" s="7"/>
      <c r="I904" s="7" t="s">
        <v>149</v>
      </c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16"/>
    </row>
    <row r="906" spans="1:22" x14ac:dyDescent="0.35">
      <c r="A906" s="1">
        <v>68</v>
      </c>
      <c r="B906" s="2">
        <v>68</v>
      </c>
      <c r="C906" s="2">
        <v>786</v>
      </c>
      <c r="D906" s="2">
        <v>1162</v>
      </c>
      <c r="E906" s="2">
        <v>588</v>
      </c>
      <c r="F906" s="2">
        <v>957</v>
      </c>
      <c r="G906" s="2">
        <v>610</v>
      </c>
      <c r="H906" s="2">
        <v>979</v>
      </c>
      <c r="I906" s="2" t="s">
        <v>427</v>
      </c>
      <c r="J906" s="2" t="s">
        <v>1664</v>
      </c>
      <c r="K906" s="2" t="s">
        <v>294</v>
      </c>
      <c r="L906" s="2">
        <v>1.3694686368314699E-3</v>
      </c>
      <c r="M906" s="2">
        <v>1.38781282591416E-3</v>
      </c>
      <c r="N906" s="2">
        <v>3.6668536817281001E-2</v>
      </c>
      <c r="O906" s="3">
        <v>8.5527845857340603E-7</v>
      </c>
      <c r="P906" s="3">
        <v>6.6321679954026897E-7</v>
      </c>
      <c r="Q906" s="3">
        <v>1.16999946611597E-6</v>
      </c>
      <c r="R906" s="2" t="s">
        <v>35</v>
      </c>
      <c r="S906" s="2" t="s">
        <v>35</v>
      </c>
      <c r="T906" s="3">
        <v>2.1625519153189998E-9</v>
      </c>
      <c r="U906" s="2"/>
      <c r="V906" s="18" t="s">
        <v>833</v>
      </c>
    </row>
    <row r="907" spans="1:22" x14ac:dyDescent="0.35">
      <c r="A907" s="4">
        <v>68</v>
      </c>
      <c r="K907" t="s">
        <v>293</v>
      </c>
      <c r="V907" s="15"/>
    </row>
    <row r="908" spans="1:22" x14ac:dyDescent="0.35">
      <c r="A908" s="4">
        <v>68</v>
      </c>
      <c r="K908" t="s">
        <v>296</v>
      </c>
      <c r="V908" s="15"/>
    </row>
    <row r="909" spans="1:22" x14ac:dyDescent="0.35">
      <c r="A909" s="6">
        <v>68</v>
      </c>
      <c r="B909" s="7"/>
      <c r="C909" s="7"/>
      <c r="D909" s="7"/>
      <c r="E909" s="7"/>
      <c r="F909" s="7"/>
      <c r="G909" s="7"/>
      <c r="H909" s="7"/>
      <c r="I909" s="7"/>
      <c r="J909" s="7"/>
      <c r="K909" s="7" t="s">
        <v>298</v>
      </c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16"/>
    </row>
    <row r="911" spans="1:22" x14ac:dyDescent="0.35">
      <c r="A911" s="1">
        <v>69</v>
      </c>
      <c r="B911" s="2">
        <v>69</v>
      </c>
      <c r="C911" s="2" t="s">
        <v>968</v>
      </c>
      <c r="D911" s="2">
        <v>1162</v>
      </c>
      <c r="E911" s="2" t="s">
        <v>969</v>
      </c>
      <c r="F911" s="2">
        <v>936</v>
      </c>
      <c r="G911" s="2" t="s">
        <v>970</v>
      </c>
      <c r="H911" s="2">
        <v>979</v>
      </c>
      <c r="I911" s="2" t="s">
        <v>278</v>
      </c>
      <c r="J911" s="2" t="s">
        <v>1664</v>
      </c>
      <c r="K911" s="2" t="s">
        <v>210</v>
      </c>
      <c r="L911" s="2">
        <v>1.9020132853012699E-3</v>
      </c>
      <c r="M911" s="2">
        <v>4.2148383901123597E-2</v>
      </c>
      <c r="N911" s="2">
        <v>3.1896561763064601E-2</v>
      </c>
      <c r="O911" s="3">
        <v>1.05654970782645E-6</v>
      </c>
      <c r="P911" s="3">
        <v>1.90127907499421E-7</v>
      </c>
      <c r="Q911" s="3">
        <v>5.3545085689811503E-6</v>
      </c>
      <c r="R911" s="2" t="s">
        <v>35</v>
      </c>
      <c r="S911" s="2" t="s">
        <v>35</v>
      </c>
      <c r="T911" s="3">
        <v>2.1625519153189998E-9</v>
      </c>
      <c r="U911" s="2"/>
      <c r="V911" s="18" t="s">
        <v>833</v>
      </c>
    </row>
    <row r="912" spans="1:22" x14ac:dyDescent="0.35">
      <c r="A912" s="4">
        <v>69</v>
      </c>
      <c r="J912" t="s">
        <v>243</v>
      </c>
      <c r="K912" t="s">
        <v>105</v>
      </c>
      <c r="V912" s="15"/>
    </row>
    <row r="913" spans="1:22" x14ac:dyDescent="0.35">
      <c r="A913" s="4">
        <v>69</v>
      </c>
      <c r="J913" t="s">
        <v>330</v>
      </c>
      <c r="K913" t="s">
        <v>80</v>
      </c>
      <c r="V913" s="15"/>
    </row>
    <row r="914" spans="1:22" x14ac:dyDescent="0.35">
      <c r="A914" s="4">
        <v>69</v>
      </c>
      <c r="J914" t="s">
        <v>360</v>
      </c>
      <c r="K914" t="s">
        <v>106</v>
      </c>
      <c r="V914" s="15"/>
    </row>
    <row r="915" spans="1:22" x14ac:dyDescent="0.35">
      <c r="A915" s="4">
        <v>69</v>
      </c>
      <c r="J915" t="s">
        <v>54</v>
      </c>
      <c r="K915" t="s">
        <v>107</v>
      </c>
      <c r="V915" s="15"/>
    </row>
    <row r="916" spans="1:22" x14ac:dyDescent="0.35">
      <c r="A916" s="4">
        <v>69</v>
      </c>
      <c r="J916" t="s">
        <v>64</v>
      </c>
      <c r="K916" t="s">
        <v>319</v>
      </c>
      <c r="V916" s="15"/>
    </row>
    <row r="917" spans="1:22" x14ac:dyDescent="0.35">
      <c r="A917" s="4">
        <v>69</v>
      </c>
      <c r="J917" t="s">
        <v>169</v>
      </c>
      <c r="K917" t="s">
        <v>320</v>
      </c>
      <c r="V917" s="15"/>
    </row>
    <row r="918" spans="1:22" x14ac:dyDescent="0.35">
      <c r="A918" s="4">
        <v>69</v>
      </c>
      <c r="J918" t="s">
        <v>66</v>
      </c>
      <c r="K918" t="s">
        <v>321</v>
      </c>
      <c r="V918" s="15"/>
    </row>
    <row r="919" spans="1:22" x14ac:dyDescent="0.35">
      <c r="A919" s="4">
        <v>69</v>
      </c>
      <c r="J919" t="s">
        <v>67</v>
      </c>
      <c r="K919" t="s">
        <v>191</v>
      </c>
      <c r="V919" s="15"/>
    </row>
    <row r="920" spans="1:22" x14ac:dyDescent="0.35">
      <c r="A920" s="4">
        <v>69</v>
      </c>
      <c r="J920" t="s">
        <v>68</v>
      </c>
      <c r="K920" t="s">
        <v>192</v>
      </c>
      <c r="V920" s="15"/>
    </row>
    <row r="921" spans="1:22" x14ac:dyDescent="0.35">
      <c r="A921" s="4">
        <v>69</v>
      </c>
      <c r="J921" t="s">
        <v>69</v>
      </c>
      <c r="K921" t="s">
        <v>193</v>
      </c>
      <c r="V921" s="15"/>
    </row>
    <row r="922" spans="1:22" x14ac:dyDescent="0.35">
      <c r="A922" s="4">
        <v>69</v>
      </c>
      <c r="J922" t="s">
        <v>70</v>
      </c>
      <c r="K922" t="s">
        <v>194</v>
      </c>
      <c r="V922" s="15"/>
    </row>
    <row r="923" spans="1:22" x14ac:dyDescent="0.35">
      <c r="A923" s="4">
        <v>69</v>
      </c>
      <c r="J923" t="s">
        <v>71</v>
      </c>
      <c r="K923" t="s">
        <v>195</v>
      </c>
      <c r="V923" s="15"/>
    </row>
    <row r="924" spans="1:22" x14ac:dyDescent="0.35">
      <c r="A924" s="4">
        <v>69</v>
      </c>
      <c r="J924" t="s">
        <v>329</v>
      </c>
      <c r="K924" t="s">
        <v>198</v>
      </c>
      <c r="V924" s="15"/>
    </row>
    <row r="925" spans="1:22" x14ac:dyDescent="0.35">
      <c r="A925" s="4">
        <v>69</v>
      </c>
      <c r="J925" t="s">
        <v>170</v>
      </c>
      <c r="K925" t="s">
        <v>199</v>
      </c>
      <c r="V925" s="15"/>
    </row>
    <row r="926" spans="1:22" x14ac:dyDescent="0.35">
      <c r="A926" s="4">
        <v>69</v>
      </c>
      <c r="J926" t="s">
        <v>74</v>
      </c>
      <c r="K926" t="s">
        <v>200</v>
      </c>
      <c r="V926" s="15"/>
    </row>
    <row r="927" spans="1:22" x14ac:dyDescent="0.35">
      <c r="A927" s="4">
        <v>69</v>
      </c>
      <c r="K927" t="s">
        <v>201</v>
      </c>
      <c r="V927" s="15"/>
    </row>
    <row r="928" spans="1:22" x14ac:dyDescent="0.35">
      <c r="A928" s="4">
        <v>69</v>
      </c>
      <c r="K928" t="s">
        <v>202</v>
      </c>
      <c r="V928" s="15"/>
    </row>
    <row r="929" spans="1:22" x14ac:dyDescent="0.35">
      <c r="A929" s="4">
        <v>69</v>
      </c>
      <c r="K929" t="s">
        <v>203</v>
      </c>
      <c r="V929" s="15"/>
    </row>
    <row r="930" spans="1:22" x14ac:dyDescent="0.35">
      <c r="A930" s="4">
        <v>69</v>
      </c>
      <c r="K930" t="s">
        <v>204</v>
      </c>
      <c r="V930" s="15"/>
    </row>
    <row r="931" spans="1:22" x14ac:dyDescent="0.35">
      <c r="A931" s="4">
        <v>69</v>
      </c>
      <c r="K931" t="s">
        <v>206</v>
      </c>
      <c r="V931" s="15"/>
    </row>
    <row r="932" spans="1:22" x14ac:dyDescent="0.35">
      <c r="A932" s="4">
        <v>69</v>
      </c>
      <c r="K932" t="s">
        <v>207</v>
      </c>
      <c r="V932" s="15"/>
    </row>
    <row r="933" spans="1:22" x14ac:dyDescent="0.35">
      <c r="A933" s="4">
        <v>69</v>
      </c>
      <c r="K933" t="s">
        <v>109</v>
      </c>
      <c r="V933" s="15"/>
    </row>
    <row r="934" spans="1:22" x14ac:dyDescent="0.35">
      <c r="A934" s="4">
        <v>69</v>
      </c>
      <c r="K934" t="s">
        <v>110</v>
      </c>
      <c r="V934" s="15"/>
    </row>
    <row r="935" spans="1:22" x14ac:dyDescent="0.35">
      <c r="A935" s="4">
        <v>69</v>
      </c>
      <c r="K935" t="s">
        <v>113</v>
      </c>
      <c r="V935" s="15"/>
    </row>
    <row r="936" spans="1:22" x14ac:dyDescent="0.35">
      <c r="A936" s="4">
        <v>69</v>
      </c>
      <c r="K936" t="s">
        <v>102</v>
      </c>
      <c r="V936" s="15"/>
    </row>
    <row r="937" spans="1:22" x14ac:dyDescent="0.35">
      <c r="A937" s="4">
        <v>69</v>
      </c>
      <c r="K937" t="s">
        <v>103</v>
      </c>
      <c r="V937" s="15"/>
    </row>
    <row r="938" spans="1:22" x14ac:dyDescent="0.35">
      <c r="A938" s="6">
        <v>69</v>
      </c>
      <c r="B938" s="7"/>
      <c r="C938" s="7"/>
      <c r="D938" s="7"/>
      <c r="E938" s="7"/>
      <c r="F938" s="7"/>
      <c r="G938" s="7"/>
      <c r="H938" s="7"/>
      <c r="I938" s="7"/>
      <c r="J938" s="7"/>
      <c r="K938" s="7" t="s">
        <v>428</v>
      </c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16"/>
    </row>
    <row r="940" spans="1:22" x14ac:dyDescent="0.35">
      <c r="A940" s="9">
        <v>70</v>
      </c>
      <c r="B940" s="10">
        <v>70</v>
      </c>
      <c r="C940" s="10" t="s">
        <v>971</v>
      </c>
      <c r="D940" s="10">
        <v>2733</v>
      </c>
      <c r="E940" s="10" t="s">
        <v>972</v>
      </c>
      <c r="F940" s="10">
        <v>2485</v>
      </c>
      <c r="G940" s="10" t="s">
        <v>973</v>
      </c>
      <c r="H940" s="10">
        <v>2452</v>
      </c>
      <c r="I940" s="10" t="s">
        <v>355</v>
      </c>
      <c r="J940" s="10" t="s">
        <v>429</v>
      </c>
      <c r="K940" s="10" t="s">
        <v>309</v>
      </c>
      <c r="L940" s="10" t="s">
        <v>35</v>
      </c>
      <c r="M940" s="11">
        <v>4.7639681328374698E-8</v>
      </c>
      <c r="N940" s="11">
        <v>1.2259804205720301E-7</v>
      </c>
      <c r="O940" s="10">
        <v>1.06080760182028E-4</v>
      </c>
      <c r="P940" s="10">
        <v>2.00603544479322E-4</v>
      </c>
      <c r="Q940" s="11">
        <v>1.65825866812356E-5</v>
      </c>
      <c r="R940" s="10" t="s">
        <v>35</v>
      </c>
      <c r="S940" s="10" t="s">
        <v>35</v>
      </c>
      <c r="T940" s="11">
        <v>2.1625519153189998E-9</v>
      </c>
      <c r="U940" s="10"/>
      <c r="V940" s="18" t="s">
        <v>833</v>
      </c>
    </row>
    <row r="942" spans="1:22" x14ac:dyDescent="0.35">
      <c r="A942" s="1">
        <v>71</v>
      </c>
      <c r="B942" s="2">
        <v>71</v>
      </c>
      <c r="C942" s="2" t="s">
        <v>842</v>
      </c>
      <c r="D942" s="2">
        <v>3042</v>
      </c>
      <c r="E942" s="2" t="s">
        <v>974</v>
      </c>
      <c r="F942" s="2">
        <v>2724</v>
      </c>
      <c r="G942" s="2" t="s">
        <v>844</v>
      </c>
      <c r="H942" s="2">
        <v>2717</v>
      </c>
      <c r="I942" s="2" t="s">
        <v>217</v>
      </c>
      <c r="J942" s="2" t="s">
        <v>174</v>
      </c>
      <c r="K942" s="2" t="s">
        <v>121</v>
      </c>
      <c r="L942" s="2">
        <v>2.2263822257674499E-2</v>
      </c>
      <c r="M942" s="2" t="s">
        <v>35</v>
      </c>
      <c r="N942" s="2" t="s">
        <v>35</v>
      </c>
      <c r="O942" s="3">
        <v>2.6859839455574102E-7</v>
      </c>
      <c r="P942" s="2" t="s">
        <v>35</v>
      </c>
      <c r="Q942" s="3">
        <v>5.7082117333337599E-16</v>
      </c>
      <c r="R942" s="2" t="s">
        <v>35</v>
      </c>
      <c r="S942" s="2" t="s">
        <v>35</v>
      </c>
      <c r="T942" s="2">
        <v>7.4949790128220296E-4</v>
      </c>
      <c r="U942" s="2"/>
      <c r="V942" s="18" t="s">
        <v>833</v>
      </c>
    </row>
    <row r="943" spans="1:22" x14ac:dyDescent="0.35">
      <c r="A943" s="4">
        <v>71</v>
      </c>
      <c r="J943" t="s">
        <v>430</v>
      </c>
      <c r="V943" s="15"/>
    </row>
    <row r="944" spans="1:22" x14ac:dyDescent="0.35">
      <c r="A944" s="4">
        <v>71</v>
      </c>
      <c r="J944" t="s">
        <v>177</v>
      </c>
      <c r="V944" s="15"/>
    </row>
    <row r="945" spans="1:22" x14ac:dyDescent="0.35">
      <c r="A945" s="6">
        <v>71</v>
      </c>
      <c r="B945" s="7"/>
      <c r="C945" s="7"/>
      <c r="D945" s="7"/>
      <c r="E945" s="7"/>
      <c r="F945" s="7"/>
      <c r="G945" s="7"/>
      <c r="H945" s="7"/>
      <c r="I945" s="7"/>
      <c r="J945" s="7" t="s">
        <v>179</v>
      </c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16"/>
    </row>
    <row r="947" spans="1:22" x14ac:dyDescent="0.35">
      <c r="A947" s="9">
        <v>72</v>
      </c>
      <c r="B947" s="10">
        <v>72</v>
      </c>
      <c r="C947" s="10" t="s">
        <v>975</v>
      </c>
      <c r="D947" s="10">
        <v>3103</v>
      </c>
      <c r="E947" s="10" t="s">
        <v>976</v>
      </c>
      <c r="F947" s="10">
        <v>2780</v>
      </c>
      <c r="G947" s="10" t="s">
        <v>977</v>
      </c>
      <c r="H947" s="10">
        <v>2740</v>
      </c>
      <c r="I947" s="10" t="s">
        <v>431</v>
      </c>
      <c r="J947" s="10" t="s">
        <v>140</v>
      </c>
      <c r="K947" s="10" t="s">
        <v>432</v>
      </c>
      <c r="L947" s="10" t="s">
        <v>35</v>
      </c>
      <c r="M947" s="10" t="s">
        <v>35</v>
      </c>
      <c r="N947" s="10" t="s">
        <v>35</v>
      </c>
      <c r="O947" s="11">
        <v>1.48635947628272E-7</v>
      </c>
      <c r="P947" s="11">
        <v>3.0159105497813999E-7</v>
      </c>
      <c r="Q947" s="11">
        <v>1.25849074497201E-15</v>
      </c>
      <c r="R947" s="10" t="s">
        <v>35</v>
      </c>
      <c r="S947" s="10" t="s">
        <v>35</v>
      </c>
      <c r="T947" s="10" t="s">
        <v>35</v>
      </c>
      <c r="U947" s="10"/>
      <c r="V947" s="18" t="s">
        <v>833</v>
      </c>
    </row>
    <row r="949" spans="1:22" x14ac:dyDescent="0.35">
      <c r="A949" s="1">
        <v>73</v>
      </c>
      <c r="B949" s="2">
        <v>73</v>
      </c>
      <c r="C949" s="2">
        <v>2079</v>
      </c>
      <c r="D949" s="2">
        <v>2311</v>
      </c>
      <c r="E949" s="2">
        <v>1838</v>
      </c>
      <c r="F949" s="2">
        <v>2068</v>
      </c>
      <c r="G949" s="2">
        <v>1808</v>
      </c>
      <c r="H949" s="2">
        <v>2038</v>
      </c>
      <c r="I949" s="2" t="s">
        <v>181</v>
      </c>
      <c r="J949" s="2" t="s">
        <v>244</v>
      </c>
      <c r="K949" s="2" t="s">
        <v>323</v>
      </c>
      <c r="L949" s="3">
        <v>3.8790683738332403E-8</v>
      </c>
      <c r="M949" s="3">
        <v>7.6067763621345797E-7</v>
      </c>
      <c r="N949" s="2">
        <v>1.7772046384503502E-2</v>
      </c>
      <c r="O949" s="2">
        <v>1.8567412891558201E-2</v>
      </c>
      <c r="P949" s="2">
        <v>6.6023977236069897E-3</v>
      </c>
      <c r="Q949" s="2" t="s">
        <v>35</v>
      </c>
      <c r="R949" s="2" t="s">
        <v>35</v>
      </c>
      <c r="S949" s="2" t="s">
        <v>35</v>
      </c>
      <c r="T949" s="3">
        <v>1.5796776333121299E-5</v>
      </c>
      <c r="U949" s="2"/>
      <c r="V949" s="18" t="s">
        <v>833</v>
      </c>
    </row>
    <row r="950" spans="1:22" x14ac:dyDescent="0.35">
      <c r="A950" s="4">
        <v>73</v>
      </c>
      <c r="J950" t="s">
        <v>243</v>
      </c>
      <c r="V950" s="15"/>
    </row>
    <row r="951" spans="1:22" x14ac:dyDescent="0.35">
      <c r="A951" s="4">
        <v>73</v>
      </c>
      <c r="J951" t="s">
        <v>117</v>
      </c>
      <c r="V951" s="15"/>
    </row>
    <row r="952" spans="1:22" x14ac:dyDescent="0.35">
      <c r="A952" s="4">
        <v>73</v>
      </c>
      <c r="J952" t="s">
        <v>114</v>
      </c>
      <c r="V952" s="15"/>
    </row>
    <row r="953" spans="1:22" x14ac:dyDescent="0.35">
      <c r="A953" s="4">
        <v>73</v>
      </c>
      <c r="J953" t="s">
        <v>360</v>
      </c>
      <c r="V953" s="15"/>
    </row>
    <row r="954" spans="1:22" x14ac:dyDescent="0.35">
      <c r="A954" s="4">
        <v>73</v>
      </c>
      <c r="J954" t="s">
        <v>1714</v>
      </c>
      <c r="V954" s="15"/>
    </row>
    <row r="955" spans="1:22" x14ac:dyDescent="0.35">
      <c r="A955" s="4">
        <v>73</v>
      </c>
      <c r="J955" t="s">
        <v>50</v>
      </c>
      <c r="V955" s="15"/>
    </row>
    <row r="956" spans="1:22" x14ac:dyDescent="0.35">
      <c r="A956" s="4">
        <v>73</v>
      </c>
      <c r="J956" t="s">
        <v>52</v>
      </c>
      <c r="V956" s="15"/>
    </row>
    <row r="957" spans="1:22" x14ac:dyDescent="0.35">
      <c r="A957" s="4">
        <v>73</v>
      </c>
      <c r="J957" t="s">
        <v>54</v>
      </c>
      <c r="V957" s="15"/>
    </row>
    <row r="958" spans="1:22" x14ac:dyDescent="0.35">
      <c r="A958" s="4">
        <v>73</v>
      </c>
      <c r="J958" t="s">
        <v>56</v>
      </c>
      <c r="V958" s="15"/>
    </row>
    <row r="959" spans="1:22" x14ac:dyDescent="0.35">
      <c r="A959" s="4">
        <v>73</v>
      </c>
      <c r="J959" t="s">
        <v>58</v>
      </c>
      <c r="V959" s="15"/>
    </row>
    <row r="960" spans="1:22" x14ac:dyDescent="0.35">
      <c r="A960" s="4">
        <v>73</v>
      </c>
      <c r="J960" t="s">
        <v>64</v>
      </c>
      <c r="V960" s="15"/>
    </row>
    <row r="961" spans="1:22" x14ac:dyDescent="0.35">
      <c r="A961" s="4">
        <v>73</v>
      </c>
      <c r="J961" t="s">
        <v>169</v>
      </c>
      <c r="V961" s="15"/>
    </row>
    <row r="962" spans="1:22" x14ac:dyDescent="0.35">
      <c r="A962" s="4">
        <v>73</v>
      </c>
      <c r="J962" t="s">
        <v>65</v>
      </c>
      <c r="V962" s="15"/>
    </row>
    <row r="963" spans="1:22" x14ac:dyDescent="0.35">
      <c r="A963" s="4">
        <v>73</v>
      </c>
      <c r="J963" t="s">
        <v>66</v>
      </c>
      <c r="V963" s="15"/>
    </row>
    <row r="964" spans="1:22" x14ac:dyDescent="0.35">
      <c r="A964" s="4">
        <v>73</v>
      </c>
      <c r="J964" t="s">
        <v>67</v>
      </c>
      <c r="V964" s="15"/>
    </row>
    <row r="965" spans="1:22" x14ac:dyDescent="0.35">
      <c r="A965" s="4">
        <v>73</v>
      </c>
      <c r="J965" t="s">
        <v>68</v>
      </c>
      <c r="V965" s="15"/>
    </row>
    <row r="966" spans="1:22" x14ac:dyDescent="0.35">
      <c r="A966" s="4">
        <v>73</v>
      </c>
      <c r="J966" t="s">
        <v>69</v>
      </c>
      <c r="V966" s="15"/>
    </row>
    <row r="967" spans="1:22" x14ac:dyDescent="0.35">
      <c r="A967" s="4">
        <v>73</v>
      </c>
      <c r="J967" t="s">
        <v>70</v>
      </c>
      <c r="V967" s="15"/>
    </row>
    <row r="968" spans="1:22" x14ac:dyDescent="0.35">
      <c r="A968" s="4">
        <v>73</v>
      </c>
      <c r="J968" t="s">
        <v>71</v>
      </c>
      <c r="V968" s="15"/>
    </row>
    <row r="969" spans="1:22" x14ac:dyDescent="0.35">
      <c r="A969" s="4">
        <v>73</v>
      </c>
      <c r="J969" t="s">
        <v>246</v>
      </c>
      <c r="V969" s="15"/>
    </row>
    <row r="970" spans="1:22" x14ac:dyDescent="0.35">
      <c r="A970" s="4">
        <v>73</v>
      </c>
      <c r="J970" t="s">
        <v>170</v>
      </c>
      <c r="V970" s="15"/>
    </row>
    <row r="971" spans="1:22" x14ac:dyDescent="0.35">
      <c r="A971" s="4">
        <v>73</v>
      </c>
      <c r="J971" t="s">
        <v>115</v>
      </c>
      <c r="V971" s="15"/>
    </row>
    <row r="972" spans="1:22" x14ac:dyDescent="0.35">
      <c r="A972" s="4">
        <v>73</v>
      </c>
      <c r="J972" t="s">
        <v>72</v>
      </c>
      <c r="V972" s="15"/>
    </row>
    <row r="973" spans="1:22" x14ac:dyDescent="0.35">
      <c r="A973" s="4">
        <v>73</v>
      </c>
      <c r="J973" t="s">
        <v>118</v>
      </c>
      <c r="V973" s="15"/>
    </row>
    <row r="974" spans="1:22" x14ac:dyDescent="0.35">
      <c r="A974" s="4">
        <v>73</v>
      </c>
      <c r="J974" t="s">
        <v>73</v>
      </c>
      <c r="V974" s="15"/>
    </row>
    <row r="975" spans="1:22" x14ac:dyDescent="0.35">
      <c r="A975" s="6">
        <v>73</v>
      </c>
      <c r="B975" s="7"/>
      <c r="C975" s="7"/>
      <c r="D975" s="7"/>
      <c r="E975" s="7"/>
      <c r="F975" s="7"/>
      <c r="G975" s="7"/>
      <c r="H975" s="7"/>
      <c r="I975" s="7"/>
      <c r="J975" s="7" t="s">
        <v>74</v>
      </c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16"/>
    </row>
    <row r="977" spans="1:22" x14ac:dyDescent="0.35">
      <c r="A977" s="1">
        <v>74</v>
      </c>
      <c r="B977" s="2">
        <v>74</v>
      </c>
      <c r="C977" s="2" t="s">
        <v>978</v>
      </c>
      <c r="D977" s="2" t="s">
        <v>911</v>
      </c>
      <c r="E977" s="2" t="s">
        <v>979</v>
      </c>
      <c r="F977" s="2" t="s">
        <v>912</v>
      </c>
      <c r="G977" s="2" t="s">
        <v>980</v>
      </c>
      <c r="H977" s="2" t="s">
        <v>913</v>
      </c>
      <c r="I977" s="2" t="s">
        <v>159</v>
      </c>
      <c r="J977" s="2" t="s">
        <v>355</v>
      </c>
      <c r="K977" s="2" t="s">
        <v>433</v>
      </c>
      <c r="L977" s="3">
        <v>9.6469766173672399E-6</v>
      </c>
      <c r="M977" s="2">
        <v>2.4560956310284402E-3</v>
      </c>
      <c r="N977" s="3">
        <v>2.0040238909526702E-5</v>
      </c>
      <c r="O977" s="3">
        <v>5.2851958674747196E-7</v>
      </c>
      <c r="P977" s="3">
        <v>4.9313262404347604E-7</v>
      </c>
      <c r="Q977" s="3">
        <v>1.8058174571197899E-10</v>
      </c>
      <c r="R977" s="2" t="s">
        <v>35</v>
      </c>
      <c r="S977" s="2" t="s">
        <v>35</v>
      </c>
      <c r="T977" s="3">
        <v>3.1357002328036301E-8</v>
      </c>
      <c r="U977" s="2"/>
      <c r="V977" s="18" t="s">
        <v>833</v>
      </c>
    </row>
    <row r="978" spans="1:22" x14ac:dyDescent="0.35">
      <c r="A978" s="4">
        <v>74</v>
      </c>
      <c r="J978" t="s">
        <v>306</v>
      </c>
      <c r="K978" t="s">
        <v>434</v>
      </c>
      <c r="V978" s="15"/>
    </row>
    <row r="979" spans="1:22" x14ac:dyDescent="0.35">
      <c r="A979" s="4">
        <v>74</v>
      </c>
      <c r="J979" t="s">
        <v>307</v>
      </c>
      <c r="K979" t="s">
        <v>435</v>
      </c>
      <c r="V979" s="15"/>
    </row>
    <row r="980" spans="1:22" x14ac:dyDescent="0.35">
      <c r="A980" s="4">
        <v>74</v>
      </c>
      <c r="J980" t="s">
        <v>250</v>
      </c>
      <c r="K980" t="s">
        <v>436</v>
      </c>
      <c r="V980" s="15"/>
    </row>
    <row r="981" spans="1:22" x14ac:dyDescent="0.35">
      <c r="A981" s="6">
        <v>74</v>
      </c>
      <c r="B981" s="7"/>
      <c r="C981" s="7"/>
      <c r="D981" s="7"/>
      <c r="E981" s="7"/>
      <c r="F981" s="7"/>
      <c r="G981" s="7"/>
      <c r="H981" s="7"/>
      <c r="I981" s="7"/>
      <c r="J981" s="7" t="s">
        <v>308</v>
      </c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16"/>
    </row>
    <row r="983" spans="1:22" x14ac:dyDescent="0.35">
      <c r="A983" s="1">
        <v>75</v>
      </c>
      <c r="B983" s="2">
        <v>75</v>
      </c>
      <c r="C983" s="2">
        <v>1260</v>
      </c>
      <c r="D983" s="2" t="s">
        <v>923</v>
      </c>
      <c r="E983" s="2">
        <v>1015</v>
      </c>
      <c r="F983" s="2" t="s">
        <v>981</v>
      </c>
      <c r="G983" s="2">
        <v>1076</v>
      </c>
      <c r="H983" s="2" t="s">
        <v>924</v>
      </c>
      <c r="I983" s="2" t="s">
        <v>1727</v>
      </c>
      <c r="J983" s="2" t="s">
        <v>43</v>
      </c>
      <c r="K983" s="2" t="s">
        <v>113</v>
      </c>
      <c r="L983" s="2" t="s">
        <v>35</v>
      </c>
      <c r="M983" s="2" t="s">
        <v>35</v>
      </c>
      <c r="N983" s="2">
        <v>4.17195737171661E-2</v>
      </c>
      <c r="O983" s="3">
        <v>1.75667124469153E-5</v>
      </c>
      <c r="P983" s="2">
        <v>5.1654007266661503E-4</v>
      </c>
      <c r="Q983" s="3">
        <v>1.8530819414975201E-11</v>
      </c>
      <c r="R983" s="2" t="s">
        <v>35</v>
      </c>
      <c r="S983" s="2" t="s">
        <v>35</v>
      </c>
      <c r="T983" s="3">
        <v>4.0007209656245399E-8</v>
      </c>
      <c r="U983" s="2"/>
      <c r="V983" s="18" t="s">
        <v>833</v>
      </c>
    </row>
    <row r="984" spans="1:22" x14ac:dyDescent="0.35">
      <c r="A984" s="4">
        <v>75</v>
      </c>
      <c r="K984" t="s">
        <v>105</v>
      </c>
      <c r="V984" s="15"/>
    </row>
    <row r="985" spans="1:22" x14ac:dyDescent="0.35">
      <c r="A985" s="6">
        <v>75</v>
      </c>
      <c r="B985" s="7"/>
      <c r="C985" s="7"/>
      <c r="D985" s="7"/>
      <c r="E985" s="7"/>
      <c r="F985" s="7"/>
      <c r="G985" s="7"/>
      <c r="H985" s="7"/>
      <c r="I985" s="7"/>
      <c r="J985" s="7"/>
      <c r="K985" s="7" t="s">
        <v>106</v>
      </c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16"/>
    </row>
    <row r="987" spans="1:22" x14ac:dyDescent="0.35">
      <c r="A987" s="1">
        <v>76</v>
      </c>
      <c r="B987" s="2">
        <v>76</v>
      </c>
      <c r="C987" s="2" t="s">
        <v>982</v>
      </c>
      <c r="D987" s="2">
        <v>2370</v>
      </c>
      <c r="E987" s="2" t="s">
        <v>983</v>
      </c>
      <c r="F987" s="2">
        <v>2069</v>
      </c>
      <c r="G987" s="2" t="s">
        <v>984</v>
      </c>
      <c r="H987" s="2">
        <v>2091</v>
      </c>
      <c r="I987" s="2" t="s">
        <v>1660</v>
      </c>
      <c r="J987" s="2" t="s">
        <v>66</v>
      </c>
      <c r="K987" s="2" t="s">
        <v>1616</v>
      </c>
      <c r="L987" s="2">
        <v>1.8948167988971702E-2</v>
      </c>
      <c r="M987" s="2">
        <v>5.7999836998527997E-3</v>
      </c>
      <c r="N987" s="2" t="s">
        <v>35</v>
      </c>
      <c r="O987" s="3">
        <v>7.4191050154023304E-5</v>
      </c>
      <c r="P987" s="2" t="s">
        <v>35</v>
      </c>
      <c r="Q987" s="2">
        <v>1.38754615945926E-3</v>
      </c>
      <c r="R987" s="2" t="s">
        <v>35</v>
      </c>
      <c r="S987" s="2" t="s">
        <v>35</v>
      </c>
      <c r="T987" s="3">
        <v>6.7486642847835996E-5</v>
      </c>
      <c r="U987" s="2"/>
      <c r="V987" s="18" t="s">
        <v>833</v>
      </c>
    </row>
    <row r="988" spans="1:22" x14ac:dyDescent="0.35">
      <c r="A988" s="4">
        <v>76</v>
      </c>
      <c r="I988" t="s">
        <v>1605</v>
      </c>
      <c r="J988" t="s">
        <v>244</v>
      </c>
      <c r="V988" s="15"/>
    </row>
    <row r="989" spans="1:22" x14ac:dyDescent="0.35">
      <c r="A989" s="4">
        <v>76</v>
      </c>
      <c r="I989" t="s">
        <v>1656</v>
      </c>
      <c r="J989" t="s">
        <v>245</v>
      </c>
      <c r="V989" s="15"/>
    </row>
    <row r="990" spans="1:22" x14ac:dyDescent="0.35">
      <c r="A990" s="4">
        <v>76</v>
      </c>
      <c r="I990" t="s">
        <v>1652</v>
      </c>
      <c r="J990" t="s">
        <v>117</v>
      </c>
      <c r="V990" s="15"/>
    </row>
    <row r="991" spans="1:22" x14ac:dyDescent="0.35">
      <c r="A991" s="4">
        <v>76</v>
      </c>
      <c r="J991" t="s">
        <v>114</v>
      </c>
      <c r="V991" s="15"/>
    </row>
    <row r="992" spans="1:22" x14ac:dyDescent="0.35">
      <c r="A992" s="4">
        <v>76</v>
      </c>
      <c r="J992" t="s">
        <v>360</v>
      </c>
      <c r="V992" s="15"/>
    </row>
    <row r="993" spans="1:22" x14ac:dyDescent="0.35">
      <c r="A993" s="4">
        <v>76</v>
      </c>
      <c r="J993" t="s">
        <v>1714</v>
      </c>
      <c r="V993" s="15"/>
    </row>
    <row r="994" spans="1:22" x14ac:dyDescent="0.35">
      <c r="A994" s="4">
        <v>76</v>
      </c>
      <c r="J994" t="s">
        <v>50</v>
      </c>
      <c r="V994" s="15"/>
    </row>
    <row r="995" spans="1:22" x14ac:dyDescent="0.35">
      <c r="A995" s="4">
        <v>76</v>
      </c>
      <c r="J995" t="s">
        <v>52</v>
      </c>
      <c r="V995" s="15"/>
    </row>
    <row r="996" spans="1:22" x14ac:dyDescent="0.35">
      <c r="A996" s="4">
        <v>76</v>
      </c>
      <c r="J996" t="s">
        <v>54</v>
      </c>
      <c r="V996" s="15"/>
    </row>
    <row r="997" spans="1:22" x14ac:dyDescent="0.35">
      <c r="A997" s="4">
        <v>76</v>
      </c>
      <c r="J997" t="s">
        <v>56</v>
      </c>
      <c r="V997" s="15"/>
    </row>
    <row r="998" spans="1:22" x14ac:dyDescent="0.35">
      <c r="A998" s="4">
        <v>76</v>
      </c>
      <c r="J998" t="s">
        <v>58</v>
      </c>
      <c r="V998" s="15"/>
    </row>
    <row r="999" spans="1:22" x14ac:dyDescent="0.35">
      <c r="A999" s="4">
        <v>76</v>
      </c>
      <c r="J999" t="s">
        <v>60</v>
      </c>
      <c r="V999" s="15"/>
    </row>
    <row r="1000" spans="1:22" x14ac:dyDescent="0.35">
      <c r="A1000" s="4">
        <v>76</v>
      </c>
      <c r="J1000" t="s">
        <v>64</v>
      </c>
      <c r="V1000" s="15"/>
    </row>
    <row r="1001" spans="1:22" x14ac:dyDescent="0.35">
      <c r="A1001" s="4">
        <v>76</v>
      </c>
      <c r="J1001" t="s">
        <v>169</v>
      </c>
      <c r="V1001" s="15"/>
    </row>
    <row r="1002" spans="1:22" x14ac:dyDescent="0.35">
      <c r="A1002" s="4">
        <v>76</v>
      </c>
      <c r="J1002" t="s">
        <v>65</v>
      </c>
      <c r="V1002" s="15"/>
    </row>
    <row r="1003" spans="1:22" x14ac:dyDescent="0.35">
      <c r="A1003" s="4">
        <v>76</v>
      </c>
      <c r="J1003" t="s">
        <v>67</v>
      </c>
      <c r="V1003" s="15"/>
    </row>
    <row r="1004" spans="1:22" x14ac:dyDescent="0.35">
      <c r="A1004" s="4">
        <v>76</v>
      </c>
      <c r="J1004" t="s">
        <v>68</v>
      </c>
      <c r="V1004" s="15"/>
    </row>
    <row r="1005" spans="1:22" x14ac:dyDescent="0.35">
      <c r="A1005" s="4">
        <v>76</v>
      </c>
      <c r="J1005" t="s">
        <v>69</v>
      </c>
      <c r="V1005" s="15"/>
    </row>
    <row r="1006" spans="1:22" x14ac:dyDescent="0.35">
      <c r="A1006" s="4">
        <v>76</v>
      </c>
      <c r="J1006" t="s">
        <v>70</v>
      </c>
      <c r="V1006" s="15"/>
    </row>
    <row r="1007" spans="1:22" x14ac:dyDescent="0.35">
      <c r="A1007" s="4">
        <v>76</v>
      </c>
      <c r="J1007" t="s">
        <v>71</v>
      </c>
      <c r="V1007" s="15"/>
    </row>
    <row r="1008" spans="1:22" x14ac:dyDescent="0.35">
      <c r="A1008" s="4">
        <v>76</v>
      </c>
      <c r="J1008" t="s">
        <v>170</v>
      </c>
      <c r="V1008" s="15"/>
    </row>
    <row r="1009" spans="1:22" x14ac:dyDescent="0.35">
      <c r="A1009" s="4">
        <v>76</v>
      </c>
      <c r="J1009" t="s">
        <v>115</v>
      </c>
      <c r="V1009" s="15"/>
    </row>
    <row r="1010" spans="1:22" x14ac:dyDescent="0.35">
      <c r="A1010" s="4">
        <v>76</v>
      </c>
      <c r="J1010" t="s">
        <v>72</v>
      </c>
      <c r="V1010" s="15"/>
    </row>
    <row r="1011" spans="1:22" x14ac:dyDescent="0.35">
      <c r="A1011" s="4">
        <v>76</v>
      </c>
      <c r="J1011" t="s">
        <v>118</v>
      </c>
      <c r="V1011" s="15"/>
    </row>
    <row r="1012" spans="1:22" x14ac:dyDescent="0.35">
      <c r="A1012" s="4">
        <v>76</v>
      </c>
      <c r="J1012" t="s">
        <v>73</v>
      </c>
      <c r="V1012" s="15"/>
    </row>
    <row r="1013" spans="1:22" x14ac:dyDescent="0.35">
      <c r="A1013" s="6">
        <v>76</v>
      </c>
      <c r="B1013" s="7"/>
      <c r="C1013" s="7"/>
      <c r="D1013" s="7"/>
      <c r="E1013" s="7"/>
      <c r="F1013" s="7"/>
      <c r="G1013" s="7"/>
      <c r="H1013" s="7"/>
      <c r="I1013" s="7"/>
      <c r="J1013" s="7" t="s">
        <v>74</v>
      </c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16"/>
    </row>
    <row r="1015" spans="1:22" x14ac:dyDescent="0.35">
      <c r="A1015" s="1">
        <v>77</v>
      </c>
      <c r="B1015" s="2">
        <v>77</v>
      </c>
      <c r="C1015" s="2">
        <v>2422</v>
      </c>
      <c r="D1015" s="2" t="s">
        <v>931</v>
      </c>
      <c r="E1015" s="2">
        <v>2100</v>
      </c>
      <c r="F1015" s="2" t="s">
        <v>985</v>
      </c>
      <c r="G1015" s="2">
        <v>2143</v>
      </c>
      <c r="H1015" s="2" t="s">
        <v>935</v>
      </c>
      <c r="I1015" s="2" t="s">
        <v>84</v>
      </c>
      <c r="J1015" s="2" t="s">
        <v>437</v>
      </c>
      <c r="K1015" s="2" t="s">
        <v>438</v>
      </c>
      <c r="L1015" s="2" t="s">
        <v>35</v>
      </c>
      <c r="M1015" s="2" t="s">
        <v>35</v>
      </c>
      <c r="N1015" s="2" t="s">
        <v>35</v>
      </c>
      <c r="O1015" s="2">
        <v>2.2442650858707702E-3</v>
      </c>
      <c r="P1015" s="2">
        <v>3.2787059253398199E-2</v>
      </c>
      <c r="Q1015" s="3">
        <v>1.2032900503007E-5</v>
      </c>
      <c r="R1015" s="2" t="s">
        <v>35</v>
      </c>
      <c r="S1015" s="2" t="s">
        <v>35</v>
      </c>
      <c r="T1015" s="3">
        <v>1.6435393201952301E-7</v>
      </c>
      <c r="U1015" s="2"/>
      <c r="V1015" s="18" t="s">
        <v>833</v>
      </c>
    </row>
    <row r="1016" spans="1:22" x14ac:dyDescent="0.35">
      <c r="A1016" s="4">
        <v>77</v>
      </c>
      <c r="I1016" t="s">
        <v>86</v>
      </c>
      <c r="J1016" t="s">
        <v>439</v>
      </c>
      <c r="V1016" s="15"/>
    </row>
    <row r="1017" spans="1:22" x14ac:dyDescent="0.35">
      <c r="A1017" s="4">
        <v>77</v>
      </c>
      <c r="I1017" t="s">
        <v>88</v>
      </c>
      <c r="J1017" t="s">
        <v>440</v>
      </c>
      <c r="V1017" s="15"/>
    </row>
    <row r="1018" spans="1:22" x14ac:dyDescent="0.35">
      <c r="A1018" s="4">
        <v>77</v>
      </c>
      <c r="I1018" t="s">
        <v>1812</v>
      </c>
      <c r="J1018" t="s">
        <v>441</v>
      </c>
      <c r="V1018" s="15"/>
    </row>
    <row r="1019" spans="1:22" x14ac:dyDescent="0.35">
      <c r="A1019" s="4">
        <v>77</v>
      </c>
      <c r="J1019" t="s">
        <v>442</v>
      </c>
      <c r="V1019" s="15"/>
    </row>
    <row r="1020" spans="1:22" x14ac:dyDescent="0.35">
      <c r="A1020" s="4">
        <v>77</v>
      </c>
      <c r="J1020" t="s">
        <v>443</v>
      </c>
      <c r="V1020" s="15"/>
    </row>
    <row r="1021" spans="1:22" x14ac:dyDescent="0.35">
      <c r="A1021" s="4">
        <v>77</v>
      </c>
      <c r="J1021" t="s">
        <v>1715</v>
      </c>
      <c r="V1021" s="15"/>
    </row>
    <row r="1022" spans="1:22" x14ac:dyDescent="0.35">
      <c r="A1022" s="4">
        <v>77</v>
      </c>
      <c r="J1022" t="s">
        <v>444</v>
      </c>
      <c r="V1022" s="15"/>
    </row>
    <row r="1023" spans="1:22" x14ac:dyDescent="0.35">
      <c r="A1023" s="4">
        <v>77</v>
      </c>
      <c r="J1023" t="s">
        <v>445</v>
      </c>
      <c r="V1023" s="15"/>
    </row>
    <row r="1024" spans="1:22" x14ac:dyDescent="0.35">
      <c r="A1024" s="4">
        <v>77</v>
      </c>
      <c r="J1024" t="s">
        <v>446</v>
      </c>
      <c r="V1024" s="15"/>
    </row>
    <row r="1025" spans="1:22" x14ac:dyDescent="0.35">
      <c r="A1025" s="4">
        <v>77</v>
      </c>
      <c r="J1025" t="s">
        <v>447</v>
      </c>
      <c r="V1025" s="15"/>
    </row>
    <row r="1026" spans="1:22" x14ac:dyDescent="0.35">
      <c r="A1026" s="4">
        <v>77</v>
      </c>
      <c r="J1026" t="s">
        <v>448</v>
      </c>
      <c r="V1026" s="15"/>
    </row>
    <row r="1027" spans="1:22" x14ac:dyDescent="0.35">
      <c r="A1027" s="4">
        <v>77</v>
      </c>
      <c r="J1027" t="s">
        <v>449</v>
      </c>
      <c r="V1027" s="15"/>
    </row>
    <row r="1028" spans="1:22" x14ac:dyDescent="0.35">
      <c r="A1028" s="4">
        <v>77</v>
      </c>
      <c r="J1028" t="s">
        <v>450</v>
      </c>
      <c r="V1028" s="15"/>
    </row>
    <row r="1029" spans="1:22" x14ac:dyDescent="0.35">
      <c r="A1029" s="4">
        <v>77</v>
      </c>
      <c r="J1029" t="s">
        <v>451</v>
      </c>
      <c r="V1029" s="15"/>
    </row>
    <row r="1030" spans="1:22" x14ac:dyDescent="0.35">
      <c r="A1030" s="4">
        <v>77</v>
      </c>
      <c r="J1030" t="s">
        <v>452</v>
      </c>
      <c r="V1030" s="15"/>
    </row>
    <row r="1031" spans="1:22" x14ac:dyDescent="0.35">
      <c r="A1031" s="4">
        <v>77</v>
      </c>
      <c r="J1031" t="s">
        <v>453</v>
      </c>
      <c r="V1031" s="15"/>
    </row>
    <row r="1032" spans="1:22" x14ac:dyDescent="0.35">
      <c r="A1032" s="6">
        <v>77</v>
      </c>
      <c r="B1032" s="7"/>
      <c r="C1032" s="7"/>
      <c r="D1032" s="7"/>
      <c r="E1032" s="7"/>
      <c r="F1032" s="7"/>
      <c r="G1032" s="7"/>
      <c r="H1032" s="7"/>
      <c r="I1032" s="7"/>
      <c r="J1032" s="7" t="s">
        <v>454</v>
      </c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16"/>
    </row>
    <row r="1034" spans="1:22" x14ac:dyDescent="0.35">
      <c r="A1034" s="1">
        <v>78</v>
      </c>
      <c r="B1034" s="2">
        <v>78</v>
      </c>
      <c r="C1034" s="2" t="s">
        <v>986</v>
      </c>
      <c r="D1034" s="2" t="s">
        <v>987</v>
      </c>
      <c r="E1034" s="2" t="s">
        <v>988</v>
      </c>
      <c r="F1034" s="2" t="s">
        <v>989</v>
      </c>
      <c r="G1034" s="2" t="s">
        <v>988</v>
      </c>
      <c r="H1034" s="2" t="s">
        <v>990</v>
      </c>
      <c r="I1034" s="2" t="s">
        <v>455</v>
      </c>
      <c r="J1034" s="2" t="s">
        <v>429</v>
      </c>
      <c r="K1034" s="2" t="s">
        <v>456</v>
      </c>
      <c r="L1034" s="3">
        <v>3.61208366903207E-7</v>
      </c>
      <c r="M1034" s="2">
        <v>1.09528929407077E-4</v>
      </c>
      <c r="N1034" s="2">
        <v>2.4951869371880298E-3</v>
      </c>
      <c r="O1034" s="2">
        <v>1.6378572315850701E-4</v>
      </c>
      <c r="P1034" s="3">
        <v>5.0108343902440503E-5</v>
      </c>
      <c r="Q1034" s="2">
        <v>2.22128805654571E-3</v>
      </c>
      <c r="R1034" s="2" t="s">
        <v>35</v>
      </c>
      <c r="S1034" s="2" t="s">
        <v>35</v>
      </c>
      <c r="T1034" s="3">
        <v>7.2310068229830498E-6</v>
      </c>
      <c r="U1034" s="2"/>
      <c r="V1034" s="18" t="s">
        <v>833</v>
      </c>
    </row>
    <row r="1035" spans="1:22" x14ac:dyDescent="0.35">
      <c r="A1035" s="4">
        <v>78</v>
      </c>
      <c r="J1035" t="s">
        <v>363</v>
      </c>
      <c r="K1035" t="s">
        <v>457</v>
      </c>
      <c r="V1035" s="15"/>
    </row>
    <row r="1036" spans="1:22" x14ac:dyDescent="0.35">
      <c r="A1036" s="4">
        <v>78</v>
      </c>
      <c r="J1036" t="s">
        <v>78</v>
      </c>
      <c r="K1036" t="s">
        <v>373</v>
      </c>
      <c r="V1036" s="15"/>
    </row>
    <row r="1037" spans="1:22" x14ac:dyDescent="0.35">
      <c r="A1037" s="4">
        <v>78</v>
      </c>
      <c r="J1037" t="s">
        <v>180</v>
      </c>
      <c r="K1037" t="s">
        <v>1635</v>
      </c>
      <c r="V1037" s="15"/>
    </row>
    <row r="1038" spans="1:22" x14ac:dyDescent="0.35">
      <c r="A1038" s="4">
        <v>78</v>
      </c>
      <c r="J1038" t="s">
        <v>458</v>
      </c>
      <c r="V1038" s="15"/>
    </row>
    <row r="1039" spans="1:22" x14ac:dyDescent="0.35">
      <c r="A1039" s="4">
        <v>78</v>
      </c>
      <c r="J1039" t="s">
        <v>459</v>
      </c>
      <c r="V1039" s="15"/>
    </row>
    <row r="1040" spans="1:22" x14ac:dyDescent="0.35">
      <c r="A1040" s="4">
        <v>78</v>
      </c>
      <c r="J1040" t="s">
        <v>358</v>
      </c>
      <c r="V1040" s="15"/>
    </row>
    <row r="1041" spans="1:22" x14ac:dyDescent="0.35">
      <c r="A1041" s="4">
        <v>78</v>
      </c>
      <c r="J1041" t="s">
        <v>460</v>
      </c>
      <c r="V1041" s="15"/>
    </row>
    <row r="1042" spans="1:22" x14ac:dyDescent="0.35">
      <c r="A1042" s="6">
        <v>78</v>
      </c>
      <c r="B1042" s="7"/>
      <c r="C1042" s="7"/>
      <c r="D1042" s="7"/>
      <c r="E1042" s="7"/>
      <c r="F1042" s="7"/>
      <c r="G1042" s="7"/>
      <c r="H1042" s="7"/>
      <c r="I1042" s="7"/>
      <c r="J1042" s="7" t="s">
        <v>165</v>
      </c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16"/>
    </row>
    <row r="1044" spans="1:22" x14ac:dyDescent="0.35">
      <c r="A1044" s="1">
        <v>79</v>
      </c>
      <c r="B1044" s="2">
        <v>79</v>
      </c>
      <c r="C1044" s="2">
        <v>1384</v>
      </c>
      <c r="D1044" s="2" t="s">
        <v>911</v>
      </c>
      <c r="E1044" s="2">
        <v>1114</v>
      </c>
      <c r="F1044" s="2" t="s">
        <v>991</v>
      </c>
      <c r="G1044" s="2">
        <v>1171</v>
      </c>
      <c r="H1044" s="2" t="s">
        <v>913</v>
      </c>
      <c r="I1044" s="2" t="s">
        <v>1670</v>
      </c>
      <c r="J1044" s="2" t="s">
        <v>299</v>
      </c>
      <c r="K1044" s="2" t="s">
        <v>1668</v>
      </c>
      <c r="L1044" s="3">
        <v>6.7000996225719898E-7</v>
      </c>
      <c r="M1044" s="3">
        <v>7.1526404599175898E-7</v>
      </c>
      <c r="N1044" s="3">
        <v>4.0963982757832298E-7</v>
      </c>
      <c r="O1044" s="2">
        <v>2.7180671711678602E-4</v>
      </c>
      <c r="P1044" s="2" t="s">
        <v>35</v>
      </c>
      <c r="Q1044" s="2" t="s">
        <v>35</v>
      </c>
      <c r="R1044" s="2" t="s">
        <v>35</v>
      </c>
      <c r="S1044" s="2" t="s">
        <v>35</v>
      </c>
      <c r="T1044" s="3">
        <v>1.8143794109359801E-6</v>
      </c>
      <c r="U1044" s="2"/>
      <c r="V1044" s="18" t="s">
        <v>833</v>
      </c>
    </row>
    <row r="1045" spans="1:22" x14ac:dyDescent="0.35">
      <c r="A1045" s="4">
        <v>79</v>
      </c>
      <c r="K1045" t="s">
        <v>1598</v>
      </c>
      <c r="V1045" s="15"/>
    </row>
    <row r="1046" spans="1:22" x14ac:dyDescent="0.35">
      <c r="A1046" s="4">
        <v>79</v>
      </c>
      <c r="K1046" t="s">
        <v>1654</v>
      </c>
      <c r="V1046" s="15"/>
    </row>
    <row r="1047" spans="1:22" x14ac:dyDescent="0.35">
      <c r="A1047" s="4">
        <v>79</v>
      </c>
      <c r="K1047" t="s">
        <v>1602</v>
      </c>
      <c r="V1047" s="15"/>
    </row>
    <row r="1048" spans="1:22" x14ac:dyDescent="0.35">
      <c r="A1048" s="6">
        <v>79</v>
      </c>
      <c r="B1048" s="7"/>
      <c r="C1048" s="7"/>
      <c r="D1048" s="7"/>
      <c r="E1048" s="7"/>
      <c r="F1048" s="7"/>
      <c r="G1048" s="7"/>
      <c r="H1048" s="7"/>
      <c r="I1048" s="7"/>
      <c r="J1048" s="7"/>
      <c r="K1048" s="7" t="s">
        <v>1673</v>
      </c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16"/>
    </row>
    <row r="1050" spans="1:22" x14ac:dyDescent="0.35">
      <c r="A1050" s="1">
        <v>80</v>
      </c>
      <c r="B1050" s="2">
        <v>80</v>
      </c>
      <c r="C1050" s="2" t="s">
        <v>992</v>
      </c>
      <c r="D1050" s="2">
        <v>687</v>
      </c>
      <c r="E1050" s="2" t="s">
        <v>993</v>
      </c>
      <c r="F1050" s="2">
        <v>477</v>
      </c>
      <c r="G1050" s="2" t="s">
        <v>994</v>
      </c>
      <c r="H1050" s="2">
        <v>523</v>
      </c>
      <c r="I1050" s="2" t="s">
        <v>1773</v>
      </c>
      <c r="J1050" s="2" t="s">
        <v>236</v>
      </c>
      <c r="K1050" s="2" t="s">
        <v>223</v>
      </c>
      <c r="L1050" s="2">
        <v>1.39637443055107E-2</v>
      </c>
      <c r="M1050" s="2" t="s">
        <v>35</v>
      </c>
      <c r="N1050" s="2" t="s">
        <v>35</v>
      </c>
      <c r="O1050" s="3">
        <v>4.3442070440718398E-6</v>
      </c>
      <c r="P1050" s="3">
        <v>4.27751775891455E-5</v>
      </c>
      <c r="Q1050" s="3">
        <v>6.7467697450144496E-5</v>
      </c>
      <c r="R1050" s="2" t="s">
        <v>35</v>
      </c>
      <c r="S1050" s="2" t="s">
        <v>35</v>
      </c>
      <c r="T1050" s="3">
        <v>1.17588691261883E-6</v>
      </c>
      <c r="U1050" s="2"/>
      <c r="V1050" s="17" t="s">
        <v>834</v>
      </c>
    </row>
    <row r="1051" spans="1:22" x14ac:dyDescent="0.35">
      <c r="A1051" s="4">
        <v>80</v>
      </c>
      <c r="I1051" t="s">
        <v>461</v>
      </c>
      <c r="J1051" t="s">
        <v>162</v>
      </c>
      <c r="K1051" t="s">
        <v>1721</v>
      </c>
      <c r="V1051" s="15"/>
    </row>
    <row r="1052" spans="1:22" x14ac:dyDescent="0.35">
      <c r="A1052" s="4">
        <v>80</v>
      </c>
      <c r="I1052" t="s">
        <v>462</v>
      </c>
      <c r="J1052" t="s">
        <v>163</v>
      </c>
      <c r="K1052" t="s">
        <v>1763</v>
      </c>
      <c r="V1052" s="15"/>
    </row>
    <row r="1053" spans="1:22" x14ac:dyDescent="0.35">
      <c r="A1053" s="4">
        <v>80</v>
      </c>
      <c r="I1053" t="s">
        <v>463</v>
      </c>
      <c r="K1053" t="s">
        <v>219</v>
      </c>
      <c r="V1053" s="15"/>
    </row>
    <row r="1054" spans="1:22" x14ac:dyDescent="0.35">
      <c r="A1054" s="4">
        <v>80</v>
      </c>
      <c r="I1054" t="s">
        <v>1691</v>
      </c>
      <c r="K1054" t="s">
        <v>1786</v>
      </c>
      <c r="V1054" s="15"/>
    </row>
    <row r="1055" spans="1:22" x14ac:dyDescent="0.35">
      <c r="A1055" s="4">
        <v>80</v>
      </c>
      <c r="I1055" t="s">
        <v>464</v>
      </c>
      <c r="K1055" t="s">
        <v>220</v>
      </c>
      <c r="V1055" s="15"/>
    </row>
    <row r="1056" spans="1:22" x14ac:dyDescent="0.35">
      <c r="A1056" s="4">
        <v>80</v>
      </c>
      <c r="I1056" t="s">
        <v>1622</v>
      </c>
      <c r="K1056" t="s">
        <v>221</v>
      </c>
      <c r="V1056" s="15"/>
    </row>
    <row r="1057" spans="1:22" x14ac:dyDescent="0.35">
      <c r="A1057" s="4">
        <v>80</v>
      </c>
      <c r="I1057" t="s">
        <v>1744</v>
      </c>
      <c r="K1057" t="s">
        <v>222</v>
      </c>
      <c r="V1057" s="15"/>
    </row>
    <row r="1058" spans="1:22" x14ac:dyDescent="0.35">
      <c r="A1058" s="4">
        <v>80</v>
      </c>
      <c r="I1058" t="s">
        <v>1728</v>
      </c>
      <c r="K1058" t="s">
        <v>1756</v>
      </c>
      <c r="V1058" s="15"/>
    </row>
    <row r="1059" spans="1:22" x14ac:dyDescent="0.35">
      <c r="A1059" s="4">
        <v>80</v>
      </c>
      <c r="I1059" t="s">
        <v>1771</v>
      </c>
      <c r="K1059" t="s">
        <v>1719</v>
      </c>
      <c r="V1059" s="15"/>
    </row>
    <row r="1060" spans="1:22" x14ac:dyDescent="0.35">
      <c r="A1060" s="4">
        <v>80</v>
      </c>
      <c r="I1060" t="s">
        <v>1770</v>
      </c>
      <c r="K1060" t="s">
        <v>224</v>
      </c>
      <c r="V1060" s="15"/>
    </row>
    <row r="1061" spans="1:22" x14ac:dyDescent="0.35">
      <c r="A1061" s="4">
        <v>80</v>
      </c>
      <c r="I1061" t="s">
        <v>1803</v>
      </c>
      <c r="K1061" t="s">
        <v>1752</v>
      </c>
      <c r="V1061" s="15"/>
    </row>
    <row r="1062" spans="1:22" x14ac:dyDescent="0.35">
      <c r="A1062" s="4">
        <v>80</v>
      </c>
      <c r="I1062" t="s">
        <v>1793</v>
      </c>
      <c r="K1062" t="s">
        <v>1745</v>
      </c>
      <c r="V1062" s="15"/>
    </row>
    <row r="1063" spans="1:22" x14ac:dyDescent="0.35">
      <c r="A1063" s="4">
        <v>80</v>
      </c>
      <c r="I1063" t="s">
        <v>1741</v>
      </c>
      <c r="K1063" t="s">
        <v>1759</v>
      </c>
      <c r="V1063" s="15"/>
    </row>
    <row r="1064" spans="1:22" x14ac:dyDescent="0.35">
      <c r="A1064" s="4">
        <v>80</v>
      </c>
      <c r="I1064" t="s">
        <v>1738</v>
      </c>
      <c r="K1064" t="s">
        <v>1750</v>
      </c>
      <c r="V1064" s="15"/>
    </row>
    <row r="1065" spans="1:22" x14ac:dyDescent="0.35">
      <c r="A1065" s="4">
        <v>80</v>
      </c>
      <c r="I1065" t="s">
        <v>1732</v>
      </c>
      <c r="K1065" t="s">
        <v>1747</v>
      </c>
      <c r="V1065" s="15"/>
    </row>
    <row r="1066" spans="1:22" x14ac:dyDescent="0.35">
      <c r="A1066" s="4">
        <v>80</v>
      </c>
      <c r="I1066" t="s">
        <v>1790</v>
      </c>
      <c r="K1066" t="s">
        <v>1761</v>
      </c>
      <c r="V1066" s="15"/>
    </row>
    <row r="1067" spans="1:22" x14ac:dyDescent="0.35">
      <c r="A1067" s="4">
        <v>80</v>
      </c>
      <c r="I1067" t="s">
        <v>1735</v>
      </c>
      <c r="K1067" t="s">
        <v>1754</v>
      </c>
      <c r="V1067" s="15"/>
    </row>
    <row r="1068" spans="1:22" x14ac:dyDescent="0.35">
      <c r="A1068" s="6">
        <v>80</v>
      </c>
      <c r="B1068" s="7"/>
      <c r="C1068" s="7"/>
      <c r="D1068" s="7"/>
      <c r="E1068" s="7"/>
      <c r="F1068" s="7"/>
      <c r="G1068" s="7"/>
      <c r="H1068" s="7"/>
      <c r="I1068" s="7" t="s">
        <v>1782</v>
      </c>
      <c r="J1068" s="7"/>
      <c r="K1068" s="7" t="s">
        <v>1724</v>
      </c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16"/>
    </row>
    <row r="1070" spans="1:22" x14ac:dyDescent="0.35">
      <c r="A1070" s="1">
        <v>81</v>
      </c>
      <c r="B1070" s="2">
        <v>81</v>
      </c>
      <c r="C1070" s="2" t="s">
        <v>929</v>
      </c>
      <c r="D1070" s="2">
        <v>3066</v>
      </c>
      <c r="E1070" s="2" t="s">
        <v>995</v>
      </c>
      <c r="F1070" s="2">
        <v>2769</v>
      </c>
      <c r="G1070" s="2" t="s">
        <v>996</v>
      </c>
      <c r="H1070" s="2">
        <v>2726</v>
      </c>
      <c r="I1070" s="2" t="s">
        <v>174</v>
      </c>
      <c r="J1070" s="2" t="s">
        <v>363</v>
      </c>
      <c r="K1070" s="2" t="s">
        <v>294</v>
      </c>
      <c r="L1070" s="2">
        <v>3.2452394157897101E-2</v>
      </c>
      <c r="M1070" s="2" t="s">
        <v>35</v>
      </c>
      <c r="N1070" s="2" t="s">
        <v>35</v>
      </c>
      <c r="O1070" s="3">
        <v>1.9827708233265799E-6</v>
      </c>
      <c r="P1070" s="3">
        <v>1.24255617794797E-6</v>
      </c>
      <c r="Q1070" s="3">
        <v>1.1873256421994099E-8</v>
      </c>
      <c r="R1070" s="2" t="s">
        <v>35</v>
      </c>
      <c r="S1070" s="2" t="s">
        <v>35</v>
      </c>
      <c r="T1070" s="3">
        <v>8.5669127163345798E-6</v>
      </c>
      <c r="U1070" s="2"/>
      <c r="V1070" s="18" t="s">
        <v>833</v>
      </c>
    </row>
    <row r="1071" spans="1:22" x14ac:dyDescent="0.35">
      <c r="A1071" s="4">
        <v>81</v>
      </c>
      <c r="I1071" t="s">
        <v>430</v>
      </c>
      <c r="V1071" s="15"/>
    </row>
    <row r="1072" spans="1:22" x14ac:dyDescent="0.35">
      <c r="A1072" s="4">
        <v>81</v>
      </c>
      <c r="I1072" t="s">
        <v>177</v>
      </c>
      <c r="V1072" s="15"/>
    </row>
    <row r="1073" spans="1:22" x14ac:dyDescent="0.35">
      <c r="A1073" s="6">
        <v>81</v>
      </c>
      <c r="B1073" s="7"/>
      <c r="C1073" s="7"/>
      <c r="D1073" s="7"/>
      <c r="E1073" s="7"/>
      <c r="F1073" s="7"/>
      <c r="G1073" s="7"/>
      <c r="H1073" s="7"/>
      <c r="I1073" s="7" t="s">
        <v>179</v>
      </c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16"/>
    </row>
    <row r="1075" spans="1:22" x14ac:dyDescent="0.35">
      <c r="A1075" s="1">
        <v>82</v>
      </c>
      <c r="B1075" s="2">
        <v>82</v>
      </c>
      <c r="C1075" s="2">
        <v>370</v>
      </c>
      <c r="D1075" s="2">
        <v>540</v>
      </c>
      <c r="E1075" s="2">
        <v>163</v>
      </c>
      <c r="F1075" s="2">
        <v>322</v>
      </c>
      <c r="G1075" s="2">
        <v>217</v>
      </c>
      <c r="H1075" s="2">
        <v>379</v>
      </c>
      <c r="I1075" s="2" t="s">
        <v>54</v>
      </c>
      <c r="J1075" s="2" t="s">
        <v>288</v>
      </c>
      <c r="K1075" s="2" t="s">
        <v>1649</v>
      </c>
      <c r="L1075" s="2" t="s">
        <v>35</v>
      </c>
      <c r="M1075" s="2" t="s">
        <v>35</v>
      </c>
      <c r="N1075" s="2" t="s">
        <v>35</v>
      </c>
      <c r="O1075" s="2">
        <v>1.4185297259291E-3</v>
      </c>
      <c r="P1075" s="2">
        <v>1.1083651006787E-3</v>
      </c>
      <c r="Q1075" s="3">
        <v>5.0516442389019899E-6</v>
      </c>
      <c r="R1075" s="2" t="s">
        <v>35</v>
      </c>
      <c r="S1075" s="2" t="s">
        <v>35</v>
      </c>
      <c r="T1075" s="3">
        <v>2.2247228081973E-6</v>
      </c>
      <c r="U1075" s="2"/>
      <c r="V1075" s="18" t="s">
        <v>833</v>
      </c>
    </row>
    <row r="1076" spans="1:22" x14ac:dyDescent="0.35">
      <c r="A1076" s="4">
        <v>82</v>
      </c>
      <c r="J1076" t="s">
        <v>286</v>
      </c>
      <c r="V1076" s="15"/>
    </row>
    <row r="1077" spans="1:22" x14ac:dyDescent="0.35">
      <c r="A1077" s="6">
        <v>82</v>
      </c>
      <c r="B1077" s="7"/>
      <c r="C1077" s="7"/>
      <c r="D1077" s="7"/>
      <c r="E1077" s="7"/>
      <c r="F1077" s="7"/>
      <c r="G1077" s="7"/>
      <c r="H1077" s="7"/>
      <c r="I1077" s="7"/>
      <c r="J1077" s="7" t="s">
        <v>287</v>
      </c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16"/>
    </row>
    <row r="1079" spans="1:22" x14ac:dyDescent="0.35">
      <c r="A1079" s="1">
        <v>83</v>
      </c>
      <c r="B1079" s="2">
        <v>83</v>
      </c>
      <c r="C1079" s="2">
        <v>1840</v>
      </c>
      <c r="D1079" s="2" t="s">
        <v>854</v>
      </c>
      <c r="E1079" s="2">
        <v>1577</v>
      </c>
      <c r="F1079" s="2" t="s">
        <v>855</v>
      </c>
      <c r="G1079" s="2">
        <v>1589</v>
      </c>
      <c r="H1079" s="2" t="s">
        <v>856</v>
      </c>
      <c r="I1079" s="2" t="s">
        <v>465</v>
      </c>
      <c r="J1079" s="2" t="s">
        <v>466</v>
      </c>
      <c r="K1079" s="2" t="s">
        <v>106</v>
      </c>
      <c r="L1079" s="2" t="s">
        <v>35</v>
      </c>
      <c r="M1079" s="2" t="s">
        <v>35</v>
      </c>
      <c r="N1079" s="2" t="s">
        <v>35</v>
      </c>
      <c r="O1079" s="2">
        <v>4.2335803997200198E-4</v>
      </c>
      <c r="P1079" s="2">
        <v>1.20232144712723E-2</v>
      </c>
      <c r="Q1079" s="3">
        <v>3.9716712444891597E-6</v>
      </c>
      <c r="R1079" s="2" t="s">
        <v>35</v>
      </c>
      <c r="S1079" s="2" t="s">
        <v>35</v>
      </c>
      <c r="T1079" s="3">
        <v>4.3721297769971903E-6</v>
      </c>
      <c r="U1079" s="2"/>
      <c r="V1079" s="18" t="s">
        <v>833</v>
      </c>
    </row>
    <row r="1080" spans="1:22" x14ac:dyDescent="0.35">
      <c r="A1080" s="4">
        <v>83</v>
      </c>
      <c r="I1080" t="s">
        <v>363</v>
      </c>
      <c r="V1080" s="15"/>
    </row>
    <row r="1081" spans="1:22" x14ac:dyDescent="0.35">
      <c r="A1081" s="6">
        <v>83</v>
      </c>
      <c r="B1081" s="7"/>
      <c r="C1081" s="7"/>
      <c r="D1081" s="7"/>
      <c r="E1081" s="7"/>
      <c r="F1081" s="7"/>
      <c r="G1081" s="7"/>
      <c r="H1081" s="7"/>
      <c r="I1081" s="7" t="s">
        <v>180</v>
      </c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16"/>
    </row>
    <row r="1083" spans="1:22" x14ac:dyDescent="0.35">
      <c r="A1083" s="9">
        <v>84</v>
      </c>
      <c r="B1083" s="10" t="s">
        <v>467</v>
      </c>
      <c r="C1083" s="10">
        <v>2162</v>
      </c>
      <c r="D1083" s="10" t="s">
        <v>854</v>
      </c>
      <c r="E1083" s="10">
        <v>1919</v>
      </c>
      <c r="F1083" s="10" t="s">
        <v>997</v>
      </c>
      <c r="G1083" s="10">
        <v>1889</v>
      </c>
      <c r="H1083" s="10" t="s">
        <v>856</v>
      </c>
      <c r="I1083" s="10" t="s">
        <v>468</v>
      </c>
      <c r="J1083" s="10" t="s">
        <v>469</v>
      </c>
      <c r="K1083" s="10" t="s">
        <v>145</v>
      </c>
      <c r="L1083" s="10">
        <v>1.82285113128811E-4</v>
      </c>
      <c r="M1083" s="10">
        <v>1.7302380541605E-2</v>
      </c>
      <c r="N1083" s="10" t="s">
        <v>35</v>
      </c>
      <c r="O1083" s="10">
        <v>3.8120911578751701E-3</v>
      </c>
      <c r="P1083" s="10" t="s">
        <v>35</v>
      </c>
      <c r="Q1083" s="11">
        <v>1.50036387736245E-5</v>
      </c>
      <c r="R1083" s="10" t="s">
        <v>35</v>
      </c>
      <c r="S1083" s="10" t="s">
        <v>35</v>
      </c>
      <c r="T1083" s="10">
        <v>1.70841149297363E-3</v>
      </c>
      <c r="U1083" s="10"/>
      <c r="V1083" s="18" t="s">
        <v>833</v>
      </c>
    </row>
    <row r="1085" spans="1:22" x14ac:dyDescent="0.35">
      <c r="A1085" s="9">
        <v>85</v>
      </c>
      <c r="B1085" s="10">
        <v>85</v>
      </c>
      <c r="C1085" s="10" t="s">
        <v>839</v>
      </c>
      <c r="D1085" s="10">
        <v>2376</v>
      </c>
      <c r="E1085" s="10" t="s">
        <v>998</v>
      </c>
      <c r="F1085" s="10">
        <v>2077</v>
      </c>
      <c r="G1085" s="10" t="s">
        <v>841</v>
      </c>
      <c r="H1085" s="10">
        <v>2097</v>
      </c>
      <c r="I1085" s="10" t="s">
        <v>1817</v>
      </c>
      <c r="J1085" s="10" t="s">
        <v>470</v>
      </c>
      <c r="K1085" s="10" t="s">
        <v>459</v>
      </c>
      <c r="L1085" s="10" t="s">
        <v>35</v>
      </c>
      <c r="M1085" s="10" t="s">
        <v>35</v>
      </c>
      <c r="N1085" s="10" t="s">
        <v>35</v>
      </c>
      <c r="O1085" s="10">
        <v>5.8120772965156303E-3</v>
      </c>
      <c r="P1085" s="10">
        <v>1.31707206756043E-3</v>
      </c>
      <c r="Q1085" s="11">
        <v>4.65014862876051E-12</v>
      </c>
      <c r="R1085" s="10" t="s">
        <v>35</v>
      </c>
      <c r="S1085" s="10" t="s">
        <v>35</v>
      </c>
      <c r="T1085" s="11">
        <v>2.7031898941487502E-9</v>
      </c>
      <c r="U1085" s="10"/>
      <c r="V1085" s="18" t="s">
        <v>833</v>
      </c>
    </row>
    <row r="1087" spans="1:22" x14ac:dyDescent="0.35">
      <c r="A1087" s="1">
        <v>86</v>
      </c>
      <c r="B1087" s="2">
        <v>86</v>
      </c>
      <c r="C1087" s="2" t="s">
        <v>999</v>
      </c>
      <c r="D1087" s="2">
        <v>2422</v>
      </c>
      <c r="E1087" s="2" t="s">
        <v>864</v>
      </c>
      <c r="F1087" s="2">
        <v>2174</v>
      </c>
      <c r="G1087" s="2" t="s">
        <v>1000</v>
      </c>
      <c r="H1087" s="2">
        <v>2143</v>
      </c>
      <c r="I1087" s="2" t="s">
        <v>471</v>
      </c>
      <c r="J1087" s="2" t="s">
        <v>288</v>
      </c>
      <c r="K1087" s="2" t="s">
        <v>472</v>
      </c>
      <c r="L1087" s="2">
        <v>5.6653163990083404E-3</v>
      </c>
      <c r="M1087" s="2" t="s">
        <v>35</v>
      </c>
      <c r="N1087" s="2" t="s">
        <v>35</v>
      </c>
      <c r="O1087" s="2">
        <v>2.0581189889159901E-4</v>
      </c>
      <c r="P1087" s="2" t="s">
        <v>35</v>
      </c>
      <c r="Q1087" s="3">
        <v>2.37945213185736E-21</v>
      </c>
      <c r="R1087" s="2" t="s">
        <v>35</v>
      </c>
      <c r="S1087" s="2" t="s">
        <v>35</v>
      </c>
      <c r="T1087" s="3">
        <v>2.59506226507611E-8</v>
      </c>
      <c r="U1087" s="2"/>
      <c r="V1087" s="18" t="s">
        <v>833</v>
      </c>
    </row>
    <row r="1088" spans="1:22" x14ac:dyDescent="0.35">
      <c r="A1088" s="4">
        <v>86</v>
      </c>
      <c r="K1088" t="s">
        <v>441</v>
      </c>
      <c r="V1088" s="15"/>
    </row>
    <row r="1089" spans="1:22" x14ac:dyDescent="0.35">
      <c r="A1089" s="4">
        <v>86</v>
      </c>
      <c r="K1089" t="s">
        <v>442</v>
      </c>
      <c r="V1089" s="15"/>
    </row>
    <row r="1090" spans="1:22" x14ac:dyDescent="0.35">
      <c r="A1090" s="6">
        <v>86</v>
      </c>
      <c r="B1090" s="7"/>
      <c r="C1090" s="7"/>
      <c r="D1090" s="7"/>
      <c r="E1090" s="7"/>
      <c r="F1090" s="7"/>
      <c r="G1090" s="7"/>
      <c r="H1090" s="7"/>
      <c r="I1090" s="7"/>
      <c r="J1090" s="7"/>
      <c r="K1090" s="7" t="s">
        <v>443</v>
      </c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16"/>
    </row>
    <row r="1092" spans="1:22" x14ac:dyDescent="0.35">
      <c r="A1092" s="9">
        <v>87</v>
      </c>
      <c r="B1092" s="10">
        <v>87</v>
      </c>
      <c r="C1092" s="10">
        <v>563</v>
      </c>
      <c r="D1092" s="10" t="s">
        <v>911</v>
      </c>
      <c r="E1092" s="10">
        <v>368</v>
      </c>
      <c r="F1092" s="10" t="s">
        <v>1001</v>
      </c>
      <c r="G1092" s="10">
        <v>402</v>
      </c>
      <c r="H1092" s="10" t="s">
        <v>913</v>
      </c>
      <c r="I1092" s="10" t="s">
        <v>183</v>
      </c>
      <c r="J1092" s="10" t="s">
        <v>184</v>
      </c>
      <c r="K1092" s="10" t="s">
        <v>143</v>
      </c>
      <c r="L1092" s="10" t="s">
        <v>35</v>
      </c>
      <c r="M1092" s="10" t="s">
        <v>35</v>
      </c>
      <c r="N1092" s="10" t="s">
        <v>35</v>
      </c>
      <c r="O1092" s="10">
        <v>3.03799716897709E-4</v>
      </c>
      <c r="P1092" s="10">
        <v>3.03799716897709E-4</v>
      </c>
      <c r="Q1092" s="11">
        <v>3.9491343493314202E-12</v>
      </c>
      <c r="R1092" s="10" t="s">
        <v>35</v>
      </c>
      <c r="S1092" s="10" t="s">
        <v>35</v>
      </c>
      <c r="T1092" s="11">
        <v>5.4989480040124098E-5</v>
      </c>
      <c r="U1092" s="10"/>
      <c r="V1092" s="18" t="s">
        <v>833</v>
      </c>
    </row>
    <row r="1094" spans="1:22" x14ac:dyDescent="0.35">
      <c r="A1094" s="9">
        <v>88</v>
      </c>
      <c r="B1094" s="10">
        <v>88</v>
      </c>
      <c r="C1094" s="10" t="s">
        <v>1002</v>
      </c>
      <c r="D1094" s="10">
        <v>2197</v>
      </c>
      <c r="E1094" s="10" t="s">
        <v>1003</v>
      </c>
      <c r="F1094" s="10">
        <v>1899</v>
      </c>
      <c r="G1094" s="10" t="s">
        <v>1004</v>
      </c>
      <c r="H1094" s="10">
        <v>1924</v>
      </c>
      <c r="I1094" s="10" t="s">
        <v>1649</v>
      </c>
      <c r="J1094" s="10" t="s">
        <v>1644</v>
      </c>
      <c r="K1094" s="10" t="s">
        <v>1588</v>
      </c>
      <c r="L1094" s="10" t="s">
        <v>35</v>
      </c>
      <c r="M1094" s="10">
        <v>2.66352831357521E-2</v>
      </c>
      <c r="N1094" s="10" t="s">
        <v>35</v>
      </c>
      <c r="O1094" s="11">
        <v>3.44957120785101E-6</v>
      </c>
      <c r="P1094" s="11">
        <v>2.6365237022327599E-6</v>
      </c>
      <c r="Q1094" s="10" t="s">
        <v>35</v>
      </c>
      <c r="R1094" s="10" t="s">
        <v>35</v>
      </c>
      <c r="S1094" s="10" t="s">
        <v>35</v>
      </c>
      <c r="T1094" s="11">
        <v>1.6651648360177499E-7</v>
      </c>
      <c r="U1094" s="10"/>
      <c r="V1094" s="19" t="s">
        <v>834</v>
      </c>
    </row>
    <row r="1096" spans="1:22" x14ac:dyDescent="0.35">
      <c r="A1096" s="9">
        <v>89</v>
      </c>
      <c r="B1096" s="10">
        <v>89</v>
      </c>
      <c r="C1096" s="10">
        <v>2150</v>
      </c>
      <c r="D1096" s="10">
        <v>2283</v>
      </c>
      <c r="E1096" s="10">
        <v>1852</v>
      </c>
      <c r="F1096" s="10">
        <v>1985</v>
      </c>
      <c r="G1096" s="10">
        <v>1877</v>
      </c>
      <c r="H1096" s="10">
        <v>2010</v>
      </c>
      <c r="I1096" s="10" t="s">
        <v>253</v>
      </c>
      <c r="J1096" s="10" t="s">
        <v>178</v>
      </c>
      <c r="K1096" s="10" t="s">
        <v>473</v>
      </c>
      <c r="L1096" s="11">
        <v>1.6378528764539101E-8</v>
      </c>
      <c r="M1096" s="11">
        <v>5.3647506639276096E-6</v>
      </c>
      <c r="N1096" s="10">
        <v>2.05900252928547E-2</v>
      </c>
      <c r="O1096" s="10">
        <v>2.9263494271435202E-3</v>
      </c>
      <c r="P1096" s="10">
        <v>1.59792805686444E-3</v>
      </c>
      <c r="Q1096" s="11">
        <v>5.1820994877154998E-5</v>
      </c>
      <c r="R1096" s="10" t="s">
        <v>35</v>
      </c>
      <c r="S1096" s="10" t="s">
        <v>35</v>
      </c>
      <c r="T1096" s="11">
        <v>2.21120908916461E-7</v>
      </c>
      <c r="U1096" s="10"/>
      <c r="V1096" s="18" t="s">
        <v>833</v>
      </c>
    </row>
    <row r="1098" spans="1:22" x14ac:dyDescent="0.35">
      <c r="A1098" s="1">
        <v>90</v>
      </c>
      <c r="B1098" s="2">
        <v>90</v>
      </c>
      <c r="C1098" s="2">
        <v>1927</v>
      </c>
      <c r="D1098" s="2" t="s">
        <v>1005</v>
      </c>
      <c r="E1098" s="2">
        <v>1631</v>
      </c>
      <c r="F1098" s="2" t="s">
        <v>1006</v>
      </c>
      <c r="G1098" s="2">
        <v>1656</v>
      </c>
      <c r="H1098" s="2" t="s">
        <v>1007</v>
      </c>
      <c r="I1098" s="2" t="s">
        <v>1717</v>
      </c>
      <c r="J1098" s="2" t="s">
        <v>357</v>
      </c>
      <c r="K1098" s="2" t="s">
        <v>145</v>
      </c>
      <c r="L1098" s="2" t="s">
        <v>35</v>
      </c>
      <c r="M1098" s="2">
        <v>1.24719883463831E-3</v>
      </c>
      <c r="N1098" s="2" t="s">
        <v>35</v>
      </c>
      <c r="O1098" s="2">
        <v>1.2240420785590401E-4</v>
      </c>
      <c r="P1098" s="2" t="s">
        <v>35</v>
      </c>
      <c r="Q1098" s="3">
        <v>1.9570020753329601E-5</v>
      </c>
      <c r="R1098" s="2" t="s">
        <v>35</v>
      </c>
      <c r="S1098" s="2" t="s">
        <v>35</v>
      </c>
      <c r="T1098" s="2">
        <v>8.9274810009161206E-3</v>
      </c>
      <c r="U1098" s="2"/>
      <c r="V1098" s="18" t="s">
        <v>833</v>
      </c>
    </row>
    <row r="1099" spans="1:22" x14ac:dyDescent="0.35">
      <c r="A1099" s="4">
        <v>90</v>
      </c>
      <c r="I1099" t="s">
        <v>1615</v>
      </c>
      <c r="J1099" t="s">
        <v>474</v>
      </c>
      <c r="V1099" s="15"/>
    </row>
    <row r="1100" spans="1:22" x14ac:dyDescent="0.35">
      <c r="A1100" s="4">
        <v>90</v>
      </c>
      <c r="I1100" t="s">
        <v>254</v>
      </c>
      <c r="J1100" t="s">
        <v>439</v>
      </c>
      <c r="V1100" s="15"/>
    </row>
    <row r="1101" spans="1:22" x14ac:dyDescent="0.35">
      <c r="A1101" s="4">
        <v>90</v>
      </c>
      <c r="I1101" t="s">
        <v>255</v>
      </c>
      <c r="J1101" t="s">
        <v>440</v>
      </c>
      <c r="V1101" s="15"/>
    </row>
    <row r="1102" spans="1:22" x14ac:dyDescent="0.35">
      <c r="A1102" s="4">
        <v>90</v>
      </c>
      <c r="J1102" t="s">
        <v>441</v>
      </c>
      <c r="V1102" s="15"/>
    </row>
    <row r="1103" spans="1:22" x14ac:dyDescent="0.35">
      <c r="A1103" s="4">
        <v>90</v>
      </c>
      <c r="J1103" t="s">
        <v>442</v>
      </c>
      <c r="V1103" s="15"/>
    </row>
    <row r="1104" spans="1:22" x14ac:dyDescent="0.35">
      <c r="A1104" s="4">
        <v>90</v>
      </c>
      <c r="J1104" t="s">
        <v>443</v>
      </c>
      <c r="V1104" s="15"/>
    </row>
    <row r="1105" spans="1:22" x14ac:dyDescent="0.35">
      <c r="A1105" s="4">
        <v>90</v>
      </c>
      <c r="J1105" t="s">
        <v>1715</v>
      </c>
      <c r="V1105" s="15"/>
    </row>
    <row r="1106" spans="1:22" x14ac:dyDescent="0.35">
      <c r="A1106" s="4">
        <v>90</v>
      </c>
      <c r="J1106" t="s">
        <v>475</v>
      </c>
      <c r="V1106" s="15"/>
    </row>
    <row r="1107" spans="1:22" x14ac:dyDescent="0.35">
      <c r="A1107" s="4">
        <v>90</v>
      </c>
      <c r="J1107" t="s">
        <v>476</v>
      </c>
      <c r="V1107" s="15"/>
    </row>
    <row r="1108" spans="1:22" x14ac:dyDescent="0.35">
      <c r="A1108" s="4">
        <v>90</v>
      </c>
      <c r="J1108" t="s">
        <v>477</v>
      </c>
      <c r="V1108" s="15"/>
    </row>
    <row r="1109" spans="1:22" x14ac:dyDescent="0.35">
      <c r="A1109" s="4">
        <v>90</v>
      </c>
      <c r="J1109" t="s">
        <v>444</v>
      </c>
      <c r="V1109" s="15"/>
    </row>
    <row r="1110" spans="1:22" x14ac:dyDescent="0.35">
      <c r="A1110" s="4">
        <v>90</v>
      </c>
      <c r="J1110" t="s">
        <v>445</v>
      </c>
      <c r="V1110" s="15"/>
    </row>
    <row r="1111" spans="1:22" x14ac:dyDescent="0.35">
      <c r="A1111" s="4">
        <v>90</v>
      </c>
      <c r="J1111" t="s">
        <v>446</v>
      </c>
      <c r="V1111" s="15"/>
    </row>
    <row r="1112" spans="1:22" x14ac:dyDescent="0.35">
      <c r="A1112" s="4">
        <v>90</v>
      </c>
      <c r="J1112" t="s">
        <v>478</v>
      </c>
      <c r="V1112" s="15"/>
    </row>
    <row r="1113" spans="1:22" x14ac:dyDescent="0.35">
      <c r="A1113" s="4">
        <v>90</v>
      </c>
      <c r="J1113" t="s">
        <v>479</v>
      </c>
      <c r="V1113" s="15"/>
    </row>
    <row r="1114" spans="1:22" x14ac:dyDescent="0.35">
      <c r="A1114" s="4">
        <v>90</v>
      </c>
      <c r="J1114" t="s">
        <v>448</v>
      </c>
      <c r="V1114" s="15"/>
    </row>
    <row r="1115" spans="1:22" x14ac:dyDescent="0.35">
      <c r="A1115" s="4">
        <v>90</v>
      </c>
      <c r="J1115" t="s">
        <v>449</v>
      </c>
      <c r="V1115" s="15"/>
    </row>
    <row r="1116" spans="1:22" x14ac:dyDescent="0.35">
      <c r="A1116" s="4">
        <v>90</v>
      </c>
      <c r="J1116" t="s">
        <v>450</v>
      </c>
      <c r="V1116" s="15"/>
    </row>
    <row r="1117" spans="1:22" x14ac:dyDescent="0.35">
      <c r="A1117" s="4">
        <v>90</v>
      </c>
      <c r="J1117" t="s">
        <v>480</v>
      </c>
      <c r="V1117" s="15"/>
    </row>
    <row r="1118" spans="1:22" x14ac:dyDescent="0.35">
      <c r="A1118" s="4">
        <v>90</v>
      </c>
      <c r="J1118" t="s">
        <v>481</v>
      </c>
      <c r="V1118" s="15"/>
    </row>
    <row r="1119" spans="1:22" x14ac:dyDescent="0.35">
      <c r="A1119" s="4">
        <v>90</v>
      </c>
      <c r="J1119" t="s">
        <v>482</v>
      </c>
      <c r="V1119" s="15"/>
    </row>
    <row r="1120" spans="1:22" x14ac:dyDescent="0.35">
      <c r="A1120" s="4">
        <v>90</v>
      </c>
      <c r="J1120" t="s">
        <v>452</v>
      </c>
      <c r="V1120" s="15"/>
    </row>
    <row r="1121" spans="1:22" x14ac:dyDescent="0.35">
      <c r="A1121" s="4">
        <v>90</v>
      </c>
      <c r="J1121" t="s">
        <v>453</v>
      </c>
      <c r="V1121" s="15"/>
    </row>
    <row r="1122" spans="1:22" x14ac:dyDescent="0.35">
      <c r="A1122" s="4">
        <v>90</v>
      </c>
      <c r="J1122" t="s">
        <v>483</v>
      </c>
      <c r="V1122" s="15"/>
    </row>
    <row r="1123" spans="1:22" x14ac:dyDescent="0.35">
      <c r="A1123" s="4">
        <v>90</v>
      </c>
      <c r="J1123" t="s">
        <v>454</v>
      </c>
      <c r="V1123" s="15"/>
    </row>
    <row r="1124" spans="1:22" x14ac:dyDescent="0.35">
      <c r="A1124" s="4">
        <v>90</v>
      </c>
      <c r="J1124" t="s">
        <v>484</v>
      </c>
      <c r="V1124" s="15"/>
    </row>
    <row r="1125" spans="1:22" x14ac:dyDescent="0.35">
      <c r="A1125" s="6">
        <v>90</v>
      </c>
      <c r="B1125" s="7"/>
      <c r="C1125" s="7"/>
      <c r="D1125" s="7"/>
      <c r="E1125" s="7"/>
      <c r="F1125" s="7"/>
      <c r="G1125" s="7"/>
      <c r="H1125" s="7"/>
      <c r="I1125" s="7"/>
      <c r="J1125" s="7" t="s">
        <v>485</v>
      </c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16"/>
    </row>
    <row r="1127" spans="1:22" x14ac:dyDescent="0.35">
      <c r="A1127" s="9">
        <v>91</v>
      </c>
      <c r="B1127" s="10">
        <v>91</v>
      </c>
      <c r="C1127" s="10" t="s">
        <v>1008</v>
      </c>
      <c r="D1127" s="10">
        <v>2136</v>
      </c>
      <c r="E1127" s="10" t="s">
        <v>1009</v>
      </c>
      <c r="F1127" s="10">
        <v>1838</v>
      </c>
      <c r="G1127" s="10" t="s">
        <v>1010</v>
      </c>
      <c r="H1127" s="10">
        <v>1863</v>
      </c>
      <c r="I1127" s="10" t="s">
        <v>486</v>
      </c>
      <c r="J1127" s="10" t="s">
        <v>460</v>
      </c>
      <c r="K1127" s="10" t="s">
        <v>487</v>
      </c>
      <c r="L1127" s="10">
        <v>1.9942558466024998E-3</v>
      </c>
      <c r="M1127" s="10" t="s">
        <v>35</v>
      </c>
      <c r="N1127" s="10" t="s">
        <v>35</v>
      </c>
      <c r="O1127" s="10">
        <v>1.20881682744486E-3</v>
      </c>
      <c r="P1127" s="10">
        <v>3.6514467929070498E-4</v>
      </c>
      <c r="Q1127" s="11">
        <v>6.9495373252423799E-5</v>
      </c>
      <c r="R1127" s="10" t="s">
        <v>35</v>
      </c>
      <c r="S1127" s="10" t="s">
        <v>35</v>
      </c>
      <c r="T1127" s="10">
        <v>4.6789863341512001E-4</v>
      </c>
      <c r="U1127" s="10"/>
      <c r="V1127" s="18" t="s">
        <v>833</v>
      </c>
    </row>
    <row r="1129" spans="1:22" x14ac:dyDescent="0.35">
      <c r="A1129" s="1">
        <v>92</v>
      </c>
      <c r="B1129" s="2">
        <v>92</v>
      </c>
      <c r="C1129" s="2" t="s">
        <v>1011</v>
      </c>
      <c r="D1129" s="2">
        <v>1340</v>
      </c>
      <c r="E1129" s="2" t="s">
        <v>1012</v>
      </c>
      <c r="F1129" s="2">
        <v>1071</v>
      </c>
      <c r="G1129" s="2" t="s">
        <v>1013</v>
      </c>
      <c r="H1129" s="2">
        <v>1131</v>
      </c>
      <c r="I1129" s="2" t="s">
        <v>1676</v>
      </c>
      <c r="J1129" s="2" t="s">
        <v>1668</v>
      </c>
      <c r="K1129" s="2" t="s">
        <v>1704</v>
      </c>
      <c r="L1129" s="3">
        <v>1.9614906929490101E-5</v>
      </c>
      <c r="M1129" s="2">
        <v>7.8220962499631096E-4</v>
      </c>
      <c r="N1129" s="2">
        <v>8.3244560452711992E-3</v>
      </c>
      <c r="O1129" s="2">
        <v>7.8448788327009408E-3</v>
      </c>
      <c r="P1129" s="2">
        <v>9.1985990115551401E-4</v>
      </c>
      <c r="Q1129" s="2" t="s">
        <v>35</v>
      </c>
      <c r="R1129" s="2" t="s">
        <v>35</v>
      </c>
      <c r="S1129" s="2" t="s">
        <v>35</v>
      </c>
      <c r="T1129" s="3">
        <v>9.4108410152449196E-6</v>
      </c>
      <c r="U1129" s="2"/>
      <c r="V1129" s="18" t="s">
        <v>833</v>
      </c>
    </row>
    <row r="1130" spans="1:22" x14ac:dyDescent="0.35">
      <c r="A1130" s="4">
        <v>92</v>
      </c>
      <c r="J1130" t="s">
        <v>1654</v>
      </c>
      <c r="V1130" s="15"/>
    </row>
    <row r="1131" spans="1:22" x14ac:dyDescent="0.35">
      <c r="A1131" s="6">
        <v>92</v>
      </c>
      <c r="B1131" s="7"/>
      <c r="C1131" s="7"/>
      <c r="D1131" s="7"/>
      <c r="E1131" s="7"/>
      <c r="F1131" s="7"/>
      <c r="G1131" s="7"/>
      <c r="H1131" s="7"/>
      <c r="I1131" s="7"/>
      <c r="J1131" s="7" t="s">
        <v>1673</v>
      </c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16"/>
    </row>
    <row r="1133" spans="1:22" x14ac:dyDescent="0.35">
      <c r="A1133" s="1">
        <v>93</v>
      </c>
      <c r="B1133" s="2">
        <v>93</v>
      </c>
      <c r="C1133" s="2" t="s">
        <v>905</v>
      </c>
      <c r="D1133" s="2" t="s">
        <v>911</v>
      </c>
      <c r="E1133" s="2" t="s">
        <v>1014</v>
      </c>
      <c r="F1133" s="2" t="s">
        <v>1015</v>
      </c>
      <c r="G1133" s="2" t="s">
        <v>909</v>
      </c>
      <c r="H1133" s="2" t="s">
        <v>913</v>
      </c>
      <c r="I1133" s="2" t="s">
        <v>488</v>
      </c>
      <c r="J1133" s="2" t="s">
        <v>324</v>
      </c>
      <c r="K1133" s="2" t="s">
        <v>489</v>
      </c>
      <c r="L1133" s="2" t="s">
        <v>35</v>
      </c>
      <c r="M1133" s="2" t="s">
        <v>35</v>
      </c>
      <c r="N1133" s="2" t="s">
        <v>35</v>
      </c>
      <c r="O1133" s="2">
        <v>1.5867078987212299E-3</v>
      </c>
      <c r="P1133" s="2">
        <v>4.9394944939507197E-4</v>
      </c>
      <c r="Q1133" s="2">
        <v>3.9631440881493403E-3</v>
      </c>
      <c r="R1133" s="2" t="s">
        <v>35</v>
      </c>
      <c r="S1133" s="2" t="s">
        <v>35</v>
      </c>
      <c r="T1133" s="3">
        <v>7.0282690264322801E-6</v>
      </c>
      <c r="U1133" s="2"/>
      <c r="V1133" s="18" t="s">
        <v>833</v>
      </c>
    </row>
    <row r="1134" spans="1:22" x14ac:dyDescent="0.35">
      <c r="A1134" s="4">
        <v>93</v>
      </c>
      <c r="J1134" t="s">
        <v>260</v>
      </c>
      <c r="K1134" t="s">
        <v>128</v>
      </c>
      <c r="V1134" s="15"/>
    </row>
    <row r="1135" spans="1:22" x14ac:dyDescent="0.35">
      <c r="A1135" s="4">
        <v>93</v>
      </c>
      <c r="J1135" t="s">
        <v>322</v>
      </c>
      <c r="K1135" t="s">
        <v>234</v>
      </c>
      <c r="V1135" s="15"/>
    </row>
    <row r="1136" spans="1:22" x14ac:dyDescent="0.35">
      <c r="A1136" s="4">
        <v>93</v>
      </c>
      <c r="J1136" t="s">
        <v>323</v>
      </c>
      <c r="K1136" t="s">
        <v>131</v>
      </c>
      <c r="V1136" s="15"/>
    </row>
    <row r="1137" spans="1:22" x14ac:dyDescent="0.35">
      <c r="A1137" s="4">
        <v>93</v>
      </c>
      <c r="J1137" t="s">
        <v>325</v>
      </c>
      <c r="V1137" s="15"/>
    </row>
    <row r="1138" spans="1:22" x14ac:dyDescent="0.35">
      <c r="A1138" s="6">
        <v>93</v>
      </c>
      <c r="B1138" s="7"/>
      <c r="C1138" s="7"/>
      <c r="D1138" s="7"/>
      <c r="E1138" s="7"/>
      <c r="F1138" s="7"/>
      <c r="G1138" s="7"/>
      <c r="H1138" s="7"/>
      <c r="I1138" s="7"/>
      <c r="J1138" s="7" t="s">
        <v>326</v>
      </c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16"/>
    </row>
    <row r="1140" spans="1:22" x14ac:dyDescent="0.35">
      <c r="A1140" s="1">
        <v>94</v>
      </c>
      <c r="B1140" s="2">
        <v>94</v>
      </c>
      <c r="C1140" s="2">
        <v>1333</v>
      </c>
      <c r="D1140" s="2">
        <v>1420</v>
      </c>
      <c r="E1140" s="2">
        <v>1087</v>
      </c>
      <c r="F1140" s="2">
        <v>1173</v>
      </c>
      <c r="G1140" s="2">
        <v>1124</v>
      </c>
      <c r="H1140" s="2">
        <v>1207</v>
      </c>
      <c r="I1140" s="2" t="s">
        <v>490</v>
      </c>
      <c r="J1140" s="2" t="s">
        <v>1700</v>
      </c>
      <c r="K1140" s="2" t="s">
        <v>351</v>
      </c>
      <c r="L1140" s="2" t="s">
        <v>35</v>
      </c>
      <c r="M1140" s="2" t="s">
        <v>35</v>
      </c>
      <c r="N1140" s="2" t="s">
        <v>35</v>
      </c>
      <c r="O1140" s="2">
        <v>9.6220648135639207E-3</v>
      </c>
      <c r="P1140" s="2">
        <v>3.98845037740696E-3</v>
      </c>
      <c r="Q1140" s="2">
        <v>5.2084859243775204E-4</v>
      </c>
      <c r="R1140" s="2" t="s">
        <v>35</v>
      </c>
      <c r="S1140" s="2" t="s">
        <v>35</v>
      </c>
      <c r="T1140" s="3">
        <v>5.96722177320652E-5</v>
      </c>
      <c r="U1140" s="2"/>
      <c r="V1140" s="17" t="s">
        <v>838</v>
      </c>
    </row>
    <row r="1141" spans="1:22" x14ac:dyDescent="0.35">
      <c r="A1141" s="4">
        <v>94</v>
      </c>
      <c r="I1141" t="s">
        <v>491</v>
      </c>
      <c r="J1141" t="s">
        <v>281</v>
      </c>
      <c r="K1141" t="s">
        <v>314</v>
      </c>
      <c r="V1141" s="15"/>
    </row>
    <row r="1142" spans="1:22" x14ac:dyDescent="0.35">
      <c r="A1142" s="4">
        <v>94</v>
      </c>
      <c r="I1142" t="s">
        <v>492</v>
      </c>
      <c r="J1142" t="s">
        <v>486</v>
      </c>
      <c r="K1142" t="s">
        <v>493</v>
      </c>
      <c r="V1142" s="15"/>
    </row>
    <row r="1143" spans="1:22" x14ac:dyDescent="0.35">
      <c r="A1143" s="4">
        <v>94</v>
      </c>
      <c r="I1143" t="s">
        <v>494</v>
      </c>
      <c r="J1143" t="s">
        <v>123</v>
      </c>
      <c r="K1143" t="s">
        <v>343</v>
      </c>
      <c r="V1143" s="15"/>
    </row>
    <row r="1144" spans="1:22" x14ac:dyDescent="0.35">
      <c r="A1144" s="4">
        <v>94</v>
      </c>
      <c r="J1144" t="s">
        <v>1616</v>
      </c>
      <c r="K1144" t="s">
        <v>344</v>
      </c>
      <c r="V1144" s="15"/>
    </row>
    <row r="1145" spans="1:22" x14ac:dyDescent="0.35">
      <c r="A1145" s="4">
        <v>94</v>
      </c>
      <c r="J1145" t="s">
        <v>1685</v>
      </c>
      <c r="K1145" t="s">
        <v>345</v>
      </c>
      <c r="V1145" s="15"/>
    </row>
    <row r="1146" spans="1:22" x14ac:dyDescent="0.35">
      <c r="A1146" s="4">
        <v>94</v>
      </c>
      <c r="J1146" t="s">
        <v>1684</v>
      </c>
      <c r="K1146" t="s">
        <v>346</v>
      </c>
      <c r="V1146" s="15"/>
    </row>
    <row r="1147" spans="1:22" x14ac:dyDescent="0.35">
      <c r="A1147" s="6">
        <v>94</v>
      </c>
      <c r="B1147" s="7"/>
      <c r="C1147" s="7"/>
      <c r="D1147" s="7"/>
      <c r="E1147" s="7"/>
      <c r="F1147" s="7"/>
      <c r="G1147" s="7"/>
      <c r="H1147" s="7"/>
      <c r="I1147" s="7"/>
      <c r="J1147" s="7"/>
      <c r="K1147" s="7" t="s">
        <v>166</v>
      </c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16"/>
    </row>
    <row r="1149" spans="1:22" x14ac:dyDescent="0.35">
      <c r="A1149" s="1">
        <v>95</v>
      </c>
      <c r="B1149" s="2" t="s">
        <v>495</v>
      </c>
      <c r="C1149" s="2" t="s">
        <v>839</v>
      </c>
      <c r="D1149" s="2">
        <v>2422</v>
      </c>
      <c r="E1149" s="2" t="s">
        <v>1016</v>
      </c>
      <c r="F1149" s="2">
        <v>2147</v>
      </c>
      <c r="G1149" s="2" t="s">
        <v>841</v>
      </c>
      <c r="H1149" s="2">
        <v>2143</v>
      </c>
      <c r="I1149" s="2" t="s">
        <v>496</v>
      </c>
      <c r="J1149" s="2" t="s">
        <v>288</v>
      </c>
      <c r="K1149" s="2" t="s">
        <v>472</v>
      </c>
      <c r="L1149" s="2">
        <v>2.11479948742269E-4</v>
      </c>
      <c r="M1149" s="2">
        <v>1.30469460241089E-3</v>
      </c>
      <c r="N1149" s="2" t="s">
        <v>35</v>
      </c>
      <c r="O1149" s="2">
        <v>3.6952502020371099E-4</v>
      </c>
      <c r="P1149" s="2" t="s">
        <v>35</v>
      </c>
      <c r="Q1149" s="3">
        <v>5.6598471808433795E-19</v>
      </c>
      <c r="R1149" s="2" t="s">
        <v>35</v>
      </c>
      <c r="S1149" s="2" t="s">
        <v>35</v>
      </c>
      <c r="T1149" s="2">
        <v>2.9891081914346101E-4</v>
      </c>
      <c r="U1149" s="2"/>
      <c r="V1149" s="18" t="s">
        <v>833</v>
      </c>
    </row>
    <row r="1150" spans="1:22" x14ac:dyDescent="0.35">
      <c r="A1150" s="4">
        <v>95</v>
      </c>
      <c r="K1150" t="s">
        <v>441</v>
      </c>
      <c r="V1150" s="15"/>
    </row>
    <row r="1151" spans="1:22" x14ac:dyDescent="0.35">
      <c r="A1151" s="4">
        <v>95</v>
      </c>
      <c r="K1151" t="s">
        <v>442</v>
      </c>
      <c r="V1151" s="15"/>
    </row>
    <row r="1152" spans="1:22" x14ac:dyDescent="0.35">
      <c r="A1152" s="6">
        <v>95</v>
      </c>
      <c r="B1152" s="7"/>
      <c r="C1152" s="7"/>
      <c r="D1152" s="7"/>
      <c r="E1152" s="7"/>
      <c r="F1152" s="7"/>
      <c r="G1152" s="7"/>
      <c r="H1152" s="7"/>
      <c r="I1152" s="7"/>
      <c r="J1152" s="7"/>
      <c r="K1152" s="7" t="s">
        <v>443</v>
      </c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16"/>
    </row>
    <row r="1154" spans="1:22" x14ac:dyDescent="0.35">
      <c r="A1154" s="1">
        <v>96</v>
      </c>
      <c r="B1154" s="2">
        <v>96</v>
      </c>
      <c r="C1154" s="2" t="s">
        <v>1017</v>
      </c>
      <c r="D1154" s="2">
        <v>1062</v>
      </c>
      <c r="E1154" s="2" t="s">
        <v>1018</v>
      </c>
      <c r="F1154" s="2">
        <v>856</v>
      </c>
      <c r="G1154" s="2" t="s">
        <v>1019</v>
      </c>
      <c r="H1154" s="2">
        <v>879</v>
      </c>
      <c r="I1154" s="2" t="s">
        <v>80</v>
      </c>
      <c r="J1154" s="2" t="s">
        <v>497</v>
      </c>
      <c r="K1154" s="2" t="s">
        <v>105</v>
      </c>
      <c r="L1154" s="2" t="s">
        <v>35</v>
      </c>
      <c r="M1154" s="2" t="s">
        <v>35</v>
      </c>
      <c r="N1154" s="2" t="s">
        <v>35</v>
      </c>
      <c r="O1154" s="3">
        <v>7.3759550618910902E-6</v>
      </c>
      <c r="P1154" s="2">
        <v>2.2297810383171399E-3</v>
      </c>
      <c r="Q1154" s="3">
        <v>1.5885024126955199E-6</v>
      </c>
      <c r="R1154" s="2" t="s">
        <v>35</v>
      </c>
      <c r="S1154" s="2" t="s">
        <v>35</v>
      </c>
      <c r="T1154" s="2" t="s">
        <v>35</v>
      </c>
      <c r="U1154" s="2"/>
      <c r="V1154" s="18" t="s">
        <v>833</v>
      </c>
    </row>
    <row r="1155" spans="1:22" x14ac:dyDescent="0.35">
      <c r="A1155" s="4">
        <v>96</v>
      </c>
      <c r="K1155" t="s">
        <v>106</v>
      </c>
      <c r="V1155" s="15"/>
    </row>
    <row r="1156" spans="1:22" x14ac:dyDescent="0.35">
      <c r="A1156" s="4">
        <v>96</v>
      </c>
      <c r="K1156" t="s">
        <v>191</v>
      </c>
      <c r="V1156" s="15"/>
    </row>
    <row r="1157" spans="1:22" x14ac:dyDescent="0.35">
      <c r="A1157" s="4">
        <v>96</v>
      </c>
      <c r="K1157" t="s">
        <v>192</v>
      </c>
      <c r="V1157" s="15"/>
    </row>
    <row r="1158" spans="1:22" x14ac:dyDescent="0.35">
      <c r="A1158" s="4">
        <v>96</v>
      </c>
      <c r="K1158" t="s">
        <v>193</v>
      </c>
      <c r="V1158" s="15"/>
    </row>
    <row r="1159" spans="1:22" x14ac:dyDescent="0.35">
      <c r="A1159" s="4">
        <v>96</v>
      </c>
      <c r="K1159" t="s">
        <v>194</v>
      </c>
      <c r="V1159" s="15"/>
    </row>
    <row r="1160" spans="1:22" x14ac:dyDescent="0.35">
      <c r="A1160" s="4">
        <v>96</v>
      </c>
      <c r="K1160" t="s">
        <v>195</v>
      </c>
      <c r="V1160" s="15"/>
    </row>
    <row r="1161" spans="1:22" x14ac:dyDescent="0.35">
      <c r="A1161" s="4">
        <v>96</v>
      </c>
      <c r="K1161" t="s">
        <v>198</v>
      </c>
      <c r="V1161" s="15"/>
    </row>
    <row r="1162" spans="1:22" x14ac:dyDescent="0.35">
      <c r="A1162" s="4">
        <v>96</v>
      </c>
      <c r="K1162" t="s">
        <v>109</v>
      </c>
      <c r="V1162" s="15"/>
    </row>
    <row r="1163" spans="1:22" x14ac:dyDescent="0.35">
      <c r="A1163" s="4">
        <v>96</v>
      </c>
      <c r="K1163" t="s">
        <v>110</v>
      </c>
      <c r="V1163" s="15"/>
    </row>
    <row r="1164" spans="1:22" x14ac:dyDescent="0.35">
      <c r="A1164" s="6">
        <v>96</v>
      </c>
      <c r="B1164" s="7"/>
      <c r="C1164" s="7"/>
      <c r="D1164" s="7"/>
      <c r="E1164" s="7"/>
      <c r="F1164" s="7"/>
      <c r="G1164" s="7"/>
      <c r="H1164" s="7"/>
      <c r="I1164" s="7"/>
      <c r="J1164" s="7"/>
      <c r="K1164" s="7" t="s">
        <v>113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16"/>
    </row>
    <row r="1166" spans="1:22" x14ac:dyDescent="0.35">
      <c r="A1166" s="1">
        <v>97</v>
      </c>
      <c r="B1166" s="2">
        <v>97</v>
      </c>
      <c r="C1166" s="2" t="s">
        <v>1020</v>
      </c>
      <c r="D1166" s="2">
        <v>1408</v>
      </c>
      <c r="E1166" s="2" t="s">
        <v>988</v>
      </c>
      <c r="F1166" s="2">
        <v>1194</v>
      </c>
      <c r="G1166" s="2" t="s">
        <v>1021</v>
      </c>
      <c r="H1166" s="2">
        <v>1195</v>
      </c>
      <c r="I1166" s="2" t="s">
        <v>267</v>
      </c>
      <c r="J1166" s="2" t="s">
        <v>294</v>
      </c>
      <c r="K1166" s="2" t="s">
        <v>498</v>
      </c>
      <c r="L1166" s="2">
        <v>4.0627942233804502E-3</v>
      </c>
      <c r="M1166" s="2" t="s">
        <v>35</v>
      </c>
      <c r="N1166" s="2" t="s">
        <v>35</v>
      </c>
      <c r="O1166" s="2">
        <v>1.34230265021062E-3</v>
      </c>
      <c r="P1166" s="2">
        <v>1.9058379064300201E-3</v>
      </c>
      <c r="Q1166" s="2" t="s">
        <v>35</v>
      </c>
      <c r="R1166" s="2" t="s">
        <v>35</v>
      </c>
      <c r="S1166" s="2" t="s">
        <v>35</v>
      </c>
      <c r="T1166" s="3">
        <v>8.9221830246621905E-5</v>
      </c>
      <c r="U1166" s="2"/>
      <c r="V1166" s="18" t="s">
        <v>833</v>
      </c>
    </row>
    <row r="1167" spans="1:22" x14ac:dyDescent="0.35">
      <c r="A1167" s="4">
        <v>97</v>
      </c>
      <c r="I1167" t="s">
        <v>122</v>
      </c>
      <c r="J1167" t="s">
        <v>293</v>
      </c>
      <c r="K1167" t="s">
        <v>499</v>
      </c>
      <c r="V1167" s="15"/>
    </row>
    <row r="1168" spans="1:22" x14ac:dyDescent="0.35">
      <c r="A1168" s="4">
        <v>97</v>
      </c>
      <c r="I1168" t="s">
        <v>124</v>
      </c>
      <c r="J1168" t="s">
        <v>296</v>
      </c>
      <c r="K1168" t="s">
        <v>500</v>
      </c>
      <c r="V1168" s="15"/>
    </row>
    <row r="1169" spans="1:22" x14ac:dyDescent="0.35">
      <c r="A1169" s="4">
        <v>97</v>
      </c>
      <c r="J1169" t="s">
        <v>298</v>
      </c>
      <c r="K1169" t="s">
        <v>384</v>
      </c>
      <c r="V1169" s="15"/>
    </row>
    <row r="1170" spans="1:22" x14ac:dyDescent="0.35">
      <c r="A1170" s="4">
        <v>97</v>
      </c>
      <c r="K1170" t="s">
        <v>385</v>
      </c>
      <c r="V1170" s="15"/>
    </row>
    <row r="1171" spans="1:22" x14ac:dyDescent="0.35">
      <c r="A1171" s="4">
        <v>97</v>
      </c>
      <c r="K1171" t="s">
        <v>386</v>
      </c>
      <c r="V1171" s="15"/>
    </row>
    <row r="1172" spans="1:22" x14ac:dyDescent="0.35">
      <c r="A1172" s="4">
        <v>97</v>
      </c>
      <c r="K1172" t="s">
        <v>387</v>
      </c>
      <c r="V1172" s="15"/>
    </row>
    <row r="1173" spans="1:22" x14ac:dyDescent="0.35">
      <c r="A1173" s="4">
        <v>97</v>
      </c>
      <c r="K1173" t="s">
        <v>388</v>
      </c>
      <c r="V1173" s="15"/>
    </row>
    <row r="1174" spans="1:22" x14ac:dyDescent="0.35">
      <c r="A1174" s="6">
        <v>97</v>
      </c>
      <c r="B1174" s="7"/>
      <c r="C1174" s="7"/>
      <c r="D1174" s="7"/>
      <c r="E1174" s="7"/>
      <c r="F1174" s="7"/>
      <c r="G1174" s="7"/>
      <c r="H1174" s="7"/>
      <c r="I1174" s="7"/>
      <c r="J1174" s="7"/>
      <c r="K1174" s="7" t="s">
        <v>389</v>
      </c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16"/>
    </row>
    <row r="1176" spans="1:22" x14ac:dyDescent="0.35">
      <c r="A1176" s="1">
        <v>98</v>
      </c>
      <c r="B1176" s="2" t="s">
        <v>501</v>
      </c>
      <c r="C1176" s="2">
        <v>1227</v>
      </c>
      <c r="D1176" s="2">
        <v>1453</v>
      </c>
      <c r="E1176" s="2">
        <v>984</v>
      </c>
      <c r="F1176" s="2">
        <v>1203</v>
      </c>
      <c r="G1176" s="2">
        <v>1044</v>
      </c>
      <c r="H1176" s="2">
        <v>1236</v>
      </c>
      <c r="I1176" s="2" t="s">
        <v>502</v>
      </c>
      <c r="J1176" s="2" t="s">
        <v>1780</v>
      </c>
      <c r="K1176" s="2" t="s">
        <v>222</v>
      </c>
      <c r="L1176" s="2">
        <v>1.0967497538045901E-3</v>
      </c>
      <c r="M1176" s="2">
        <v>1.4825022159507199E-2</v>
      </c>
      <c r="N1176" s="2">
        <v>1.10423548881931E-3</v>
      </c>
      <c r="O1176" s="2" t="s">
        <v>35</v>
      </c>
      <c r="P1176" s="2" t="s">
        <v>35</v>
      </c>
      <c r="Q1176" s="3">
        <v>3.3383464485053598E-22</v>
      </c>
      <c r="R1176" s="2" t="s">
        <v>35</v>
      </c>
      <c r="S1176" s="2" t="s">
        <v>35</v>
      </c>
      <c r="T1176" s="2" t="s">
        <v>35</v>
      </c>
      <c r="U1176" s="2"/>
      <c r="V1176" s="18" t="s">
        <v>833</v>
      </c>
    </row>
    <row r="1177" spans="1:22" x14ac:dyDescent="0.35">
      <c r="A1177" s="4">
        <v>98</v>
      </c>
      <c r="J1177" t="s">
        <v>1742</v>
      </c>
      <c r="K1177" t="s">
        <v>1786</v>
      </c>
      <c r="V1177" s="15"/>
    </row>
    <row r="1178" spans="1:22" x14ac:dyDescent="0.35">
      <c r="A1178" s="6">
        <v>98</v>
      </c>
      <c r="B1178" s="7"/>
      <c r="C1178" s="7"/>
      <c r="D1178" s="7"/>
      <c r="E1178" s="7"/>
      <c r="F1178" s="7"/>
      <c r="G1178" s="7"/>
      <c r="H1178" s="7"/>
      <c r="I1178" s="7"/>
      <c r="J1178" s="7"/>
      <c r="K1178" s="7" t="s">
        <v>223</v>
      </c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16"/>
    </row>
    <row r="1180" spans="1:22" x14ac:dyDescent="0.35">
      <c r="A1180" s="1">
        <v>99</v>
      </c>
      <c r="B1180" s="2">
        <v>99</v>
      </c>
      <c r="C1180" s="2" t="s">
        <v>1022</v>
      </c>
      <c r="D1180" s="2" t="s">
        <v>1023</v>
      </c>
      <c r="E1180" s="2" t="s">
        <v>1024</v>
      </c>
      <c r="F1180" s="2" t="s">
        <v>1025</v>
      </c>
      <c r="G1180" s="2" t="s">
        <v>1026</v>
      </c>
      <c r="H1180" s="2" t="s">
        <v>1027</v>
      </c>
      <c r="I1180" s="2" t="s">
        <v>1821</v>
      </c>
      <c r="J1180" s="2" t="s">
        <v>294</v>
      </c>
      <c r="K1180" s="2" t="s">
        <v>503</v>
      </c>
      <c r="L1180" s="2" t="s">
        <v>35</v>
      </c>
      <c r="M1180" s="2" t="s">
        <v>35</v>
      </c>
      <c r="N1180" s="2" t="s">
        <v>35</v>
      </c>
      <c r="O1180" s="2">
        <v>2.75790906931265E-3</v>
      </c>
      <c r="P1180" s="2">
        <v>8.1927910589656601E-3</v>
      </c>
      <c r="Q1180" s="2">
        <v>1.2039579331982199E-3</v>
      </c>
      <c r="R1180" s="2" t="s">
        <v>35</v>
      </c>
      <c r="S1180" s="2" t="s">
        <v>35</v>
      </c>
      <c r="T1180" s="2">
        <v>2.1848854865378401E-3</v>
      </c>
      <c r="U1180" s="2"/>
      <c r="V1180" s="18" t="s">
        <v>833</v>
      </c>
    </row>
    <row r="1181" spans="1:22" x14ac:dyDescent="0.35">
      <c r="A1181" s="4">
        <v>99</v>
      </c>
      <c r="J1181" t="s">
        <v>293</v>
      </c>
      <c r="K1181" t="s">
        <v>422</v>
      </c>
      <c r="V1181" s="15"/>
    </row>
    <row r="1182" spans="1:22" x14ac:dyDescent="0.35">
      <c r="A1182" s="4">
        <v>99</v>
      </c>
      <c r="K1182" t="s">
        <v>384</v>
      </c>
      <c r="V1182" s="15"/>
    </row>
    <row r="1183" spans="1:22" x14ac:dyDescent="0.35">
      <c r="A1183" s="6">
        <v>99</v>
      </c>
      <c r="B1183" s="7"/>
      <c r="C1183" s="7"/>
      <c r="D1183" s="7"/>
      <c r="E1183" s="7"/>
      <c r="F1183" s="7"/>
      <c r="G1183" s="7"/>
      <c r="H1183" s="7"/>
      <c r="I1183" s="7"/>
      <c r="J1183" s="7"/>
      <c r="K1183" s="7" t="s">
        <v>385</v>
      </c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16"/>
    </row>
    <row r="1185" spans="1:22" x14ac:dyDescent="0.35">
      <c r="A1185" s="1">
        <v>100</v>
      </c>
      <c r="B1185" s="2">
        <v>100</v>
      </c>
      <c r="C1185" s="2" t="s">
        <v>849</v>
      </c>
      <c r="D1185" s="2" t="s">
        <v>1028</v>
      </c>
      <c r="E1185" s="2" t="s">
        <v>1029</v>
      </c>
      <c r="F1185" s="2" t="s">
        <v>1030</v>
      </c>
      <c r="G1185" s="2" t="s">
        <v>1031</v>
      </c>
      <c r="H1185" s="2" t="s">
        <v>1032</v>
      </c>
      <c r="I1185" s="2" t="s">
        <v>504</v>
      </c>
      <c r="J1185" s="2" t="s">
        <v>429</v>
      </c>
      <c r="K1185" s="2" t="s">
        <v>294</v>
      </c>
      <c r="L1185" s="2">
        <v>4.0315429221243699E-3</v>
      </c>
      <c r="M1185" s="2">
        <v>1.20934336336065E-3</v>
      </c>
      <c r="N1185" s="2">
        <v>1.23001220071402E-2</v>
      </c>
      <c r="O1185" s="2">
        <v>1.02878379311233E-4</v>
      </c>
      <c r="P1185" s="2">
        <v>5.0383760514251003E-4</v>
      </c>
      <c r="Q1185" s="2">
        <v>2.5972812998176099E-3</v>
      </c>
      <c r="R1185" s="2" t="s">
        <v>35</v>
      </c>
      <c r="S1185" s="2" t="s">
        <v>35</v>
      </c>
      <c r="T1185" s="2">
        <v>3.9268501728650901E-4</v>
      </c>
      <c r="U1185" s="2"/>
      <c r="V1185" s="18" t="s">
        <v>833</v>
      </c>
    </row>
    <row r="1186" spans="1:22" x14ac:dyDescent="0.35">
      <c r="A1186" s="4">
        <v>100</v>
      </c>
      <c r="I1186" t="s">
        <v>351</v>
      </c>
      <c r="K1186" t="s">
        <v>293</v>
      </c>
      <c r="V1186" s="15"/>
    </row>
    <row r="1187" spans="1:22" x14ac:dyDescent="0.35">
      <c r="A1187" s="4">
        <v>100</v>
      </c>
      <c r="I1187" t="s">
        <v>310</v>
      </c>
      <c r="V1187" s="15"/>
    </row>
    <row r="1188" spans="1:22" x14ac:dyDescent="0.35">
      <c r="A1188" s="4">
        <v>100</v>
      </c>
      <c r="I1188" t="s">
        <v>311</v>
      </c>
      <c r="V1188" s="15"/>
    </row>
    <row r="1189" spans="1:22" x14ac:dyDescent="0.35">
      <c r="A1189" s="4">
        <v>100</v>
      </c>
      <c r="I1189" t="s">
        <v>312</v>
      </c>
      <c r="V1189" s="15"/>
    </row>
    <row r="1190" spans="1:22" x14ac:dyDescent="0.35">
      <c r="A1190" s="4">
        <v>100</v>
      </c>
      <c r="I1190" t="s">
        <v>313</v>
      </c>
      <c r="V1190" s="15"/>
    </row>
    <row r="1191" spans="1:22" x14ac:dyDescent="0.35">
      <c r="A1191" s="4">
        <v>100</v>
      </c>
      <c r="I1191" t="s">
        <v>314</v>
      </c>
      <c r="V1191" s="15"/>
    </row>
    <row r="1192" spans="1:22" x14ac:dyDescent="0.35">
      <c r="A1192" s="4">
        <v>100</v>
      </c>
      <c r="I1192" t="s">
        <v>493</v>
      </c>
      <c r="V1192" s="15"/>
    </row>
    <row r="1193" spans="1:22" x14ac:dyDescent="0.35">
      <c r="A1193" s="4">
        <v>100</v>
      </c>
      <c r="I1193" t="s">
        <v>343</v>
      </c>
      <c r="V1193" s="15"/>
    </row>
    <row r="1194" spans="1:22" x14ac:dyDescent="0.35">
      <c r="A1194" s="4">
        <v>100</v>
      </c>
      <c r="I1194" t="s">
        <v>344</v>
      </c>
      <c r="V1194" s="15"/>
    </row>
    <row r="1195" spans="1:22" x14ac:dyDescent="0.35">
      <c r="A1195" s="4">
        <v>100</v>
      </c>
      <c r="I1195" t="s">
        <v>345</v>
      </c>
      <c r="V1195" s="15"/>
    </row>
    <row r="1196" spans="1:22" x14ac:dyDescent="0.35">
      <c r="A1196" s="6">
        <v>100</v>
      </c>
      <c r="B1196" s="7"/>
      <c r="C1196" s="7"/>
      <c r="D1196" s="7"/>
      <c r="E1196" s="7"/>
      <c r="F1196" s="7"/>
      <c r="G1196" s="7"/>
      <c r="H1196" s="7"/>
      <c r="I1196" s="7" t="s">
        <v>346</v>
      </c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16"/>
    </row>
    <row r="1198" spans="1:22" x14ac:dyDescent="0.35">
      <c r="A1198" s="21">
        <v>101</v>
      </c>
      <c r="B1198" s="22">
        <v>101</v>
      </c>
      <c r="C1198" s="22">
        <v>1284</v>
      </c>
      <c r="D1198" s="22" t="s">
        <v>1033</v>
      </c>
      <c r="E1198" s="22">
        <v>1034</v>
      </c>
      <c r="F1198" s="22" t="s">
        <v>1034</v>
      </c>
      <c r="G1198" s="22">
        <v>1087</v>
      </c>
      <c r="H1198" s="22" t="s">
        <v>1035</v>
      </c>
      <c r="I1198" s="22" t="s">
        <v>1632</v>
      </c>
      <c r="J1198" s="22" t="s">
        <v>294</v>
      </c>
      <c r="K1198" s="22" t="s">
        <v>110</v>
      </c>
      <c r="L1198" s="22">
        <v>2.7941451268275901E-3</v>
      </c>
      <c r="M1198" s="22" t="s">
        <v>35</v>
      </c>
      <c r="N1198" s="22" t="s">
        <v>35</v>
      </c>
      <c r="O1198" s="22" t="s">
        <v>35</v>
      </c>
      <c r="P1198" s="22">
        <v>1.86504860192424E-2</v>
      </c>
      <c r="Q1198" s="23">
        <v>1.5067326011618099E-8</v>
      </c>
      <c r="R1198" s="22" t="s">
        <v>35</v>
      </c>
      <c r="S1198" s="22" t="s">
        <v>35</v>
      </c>
      <c r="T1198" s="22">
        <v>8.4006330079035001E-3</v>
      </c>
      <c r="U1198" s="22"/>
      <c r="V1198" s="18" t="s">
        <v>833</v>
      </c>
    </row>
    <row r="1199" spans="1:22" x14ac:dyDescent="0.35">
      <c r="A1199" s="24">
        <v>101</v>
      </c>
      <c r="B1199" s="13"/>
      <c r="C1199" s="13"/>
      <c r="D1199" s="13"/>
      <c r="E1199" s="13"/>
      <c r="F1199" s="13"/>
      <c r="G1199" s="13"/>
      <c r="H1199" s="13"/>
      <c r="I1199" s="13"/>
      <c r="J1199" s="13" t="s">
        <v>293</v>
      </c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5"/>
    </row>
    <row r="1200" spans="1:22" x14ac:dyDescent="0.35">
      <c r="A1200" s="24">
        <v>101</v>
      </c>
      <c r="B1200" s="13"/>
      <c r="C1200" s="13"/>
      <c r="D1200" s="13"/>
      <c r="E1200" s="13"/>
      <c r="F1200" s="13"/>
      <c r="G1200" s="13"/>
      <c r="H1200" s="13"/>
      <c r="I1200" s="13"/>
      <c r="J1200" s="13" t="s">
        <v>296</v>
      </c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5"/>
    </row>
    <row r="1201" spans="1:22" x14ac:dyDescent="0.35">
      <c r="A1201" s="25">
        <v>101</v>
      </c>
      <c r="B1201" s="14"/>
      <c r="C1201" s="14"/>
      <c r="D1201" s="14"/>
      <c r="E1201" s="14"/>
      <c r="F1201" s="14"/>
      <c r="G1201" s="14"/>
      <c r="H1201" s="14"/>
      <c r="I1201" s="14"/>
      <c r="J1201" s="14" t="s">
        <v>298</v>
      </c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6"/>
    </row>
    <row r="1203" spans="1:22" x14ac:dyDescent="0.35">
      <c r="A1203" s="1">
        <v>102</v>
      </c>
      <c r="B1203" s="2">
        <v>102</v>
      </c>
      <c r="C1203" s="2">
        <v>3128</v>
      </c>
      <c r="D1203" s="2" t="s">
        <v>911</v>
      </c>
      <c r="E1203" s="2">
        <v>2762</v>
      </c>
      <c r="F1203" s="2" t="s">
        <v>1036</v>
      </c>
      <c r="G1203" s="2">
        <v>2755</v>
      </c>
      <c r="H1203" s="2" t="s">
        <v>913</v>
      </c>
      <c r="I1203" s="2" t="s">
        <v>1599</v>
      </c>
      <c r="J1203" s="2" t="s">
        <v>1652</v>
      </c>
      <c r="K1203" s="2" t="s">
        <v>505</v>
      </c>
      <c r="L1203" s="3">
        <v>2.3135180772726001E-45</v>
      </c>
      <c r="M1203" s="3">
        <v>1.1510539965158601E-31</v>
      </c>
      <c r="N1203" s="2" t="s">
        <v>35</v>
      </c>
      <c r="O1203" s="3">
        <v>8.2193874808119499E-25</v>
      </c>
      <c r="P1203" s="2" t="s">
        <v>35</v>
      </c>
      <c r="Q1203" s="2" t="s">
        <v>35</v>
      </c>
      <c r="R1203" s="2" t="s">
        <v>35</v>
      </c>
      <c r="S1203" s="2" t="s">
        <v>35</v>
      </c>
      <c r="T1203" s="3">
        <v>6.1968220068233196E-39</v>
      </c>
      <c r="U1203" s="2"/>
      <c r="V1203" s="18" t="s">
        <v>833</v>
      </c>
    </row>
    <row r="1204" spans="1:22" x14ac:dyDescent="0.35">
      <c r="A1204" s="4">
        <v>102</v>
      </c>
      <c r="J1204" t="s">
        <v>1605</v>
      </c>
      <c r="K1204" t="s">
        <v>506</v>
      </c>
      <c r="V1204" s="15"/>
    </row>
    <row r="1205" spans="1:22" x14ac:dyDescent="0.35">
      <c r="A1205" s="6">
        <v>102</v>
      </c>
      <c r="B1205" s="7"/>
      <c r="C1205" s="7"/>
      <c r="D1205" s="7"/>
      <c r="E1205" s="7"/>
      <c r="F1205" s="7"/>
      <c r="G1205" s="7"/>
      <c r="H1205" s="7"/>
      <c r="I1205" s="7"/>
      <c r="J1205" s="7" t="s">
        <v>1656</v>
      </c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16"/>
    </row>
    <row r="1207" spans="1:22" x14ac:dyDescent="0.35">
      <c r="A1207" s="1">
        <v>103</v>
      </c>
      <c r="B1207" s="2">
        <v>103</v>
      </c>
      <c r="C1207" s="2">
        <v>102</v>
      </c>
      <c r="D1207" s="2" t="s">
        <v>911</v>
      </c>
      <c r="E1207" s="2">
        <v>37</v>
      </c>
      <c r="F1207" s="2" t="s">
        <v>926</v>
      </c>
      <c r="G1207" s="2">
        <v>49</v>
      </c>
      <c r="H1207" s="2" t="s">
        <v>913</v>
      </c>
      <c r="I1207" s="2" t="s">
        <v>365</v>
      </c>
      <c r="J1207" s="2" t="s">
        <v>127</v>
      </c>
      <c r="K1207" s="2" t="s">
        <v>366</v>
      </c>
      <c r="L1207" s="3">
        <v>1.1028174567519201E-28</v>
      </c>
      <c r="M1207" s="3">
        <v>9.4828185125827308E-28</v>
      </c>
      <c r="N1207" s="2" t="s">
        <v>35</v>
      </c>
      <c r="O1207" s="3">
        <v>3.6353607463357999E-22</v>
      </c>
      <c r="P1207" s="2" t="s">
        <v>35</v>
      </c>
      <c r="Q1207" s="2" t="s">
        <v>35</v>
      </c>
      <c r="R1207" s="2" t="s">
        <v>35</v>
      </c>
      <c r="S1207" s="2" t="s">
        <v>35</v>
      </c>
      <c r="T1207" s="3">
        <v>1.3021266699538701E-23</v>
      </c>
      <c r="U1207" s="2"/>
      <c r="V1207" s="18" t="s">
        <v>833</v>
      </c>
    </row>
    <row r="1208" spans="1:22" x14ac:dyDescent="0.35">
      <c r="A1208" s="4">
        <v>103</v>
      </c>
      <c r="J1208" t="s">
        <v>91</v>
      </c>
      <c r="V1208" s="15"/>
    </row>
    <row r="1209" spans="1:22" x14ac:dyDescent="0.35">
      <c r="A1209" s="4">
        <v>103</v>
      </c>
      <c r="J1209" t="s">
        <v>291</v>
      </c>
      <c r="V1209" s="15"/>
    </row>
    <row r="1210" spans="1:22" x14ac:dyDescent="0.35">
      <c r="A1210" s="4">
        <v>103</v>
      </c>
      <c r="J1210" t="s">
        <v>352</v>
      </c>
      <c r="V1210" s="15"/>
    </row>
    <row r="1211" spans="1:22" x14ac:dyDescent="0.35">
      <c r="A1211" s="4">
        <v>103</v>
      </c>
      <c r="J1211" t="s">
        <v>507</v>
      </c>
      <c r="V1211" s="15"/>
    </row>
    <row r="1212" spans="1:22" x14ac:dyDescent="0.35">
      <c r="A1212" s="4">
        <v>103</v>
      </c>
      <c r="J1212" t="s">
        <v>292</v>
      </c>
      <c r="V1212" s="15"/>
    </row>
    <row r="1213" spans="1:22" x14ac:dyDescent="0.35">
      <c r="A1213" s="4">
        <v>103</v>
      </c>
      <c r="J1213" t="s">
        <v>353</v>
      </c>
      <c r="V1213" s="15"/>
    </row>
    <row r="1214" spans="1:22" x14ac:dyDescent="0.35">
      <c r="A1214" s="4">
        <v>103</v>
      </c>
      <c r="J1214" t="s">
        <v>354</v>
      </c>
      <c r="V1214" s="15"/>
    </row>
    <row r="1215" spans="1:22" x14ac:dyDescent="0.35">
      <c r="A1215" s="4">
        <v>103</v>
      </c>
      <c r="J1215" t="s">
        <v>293</v>
      </c>
      <c r="V1215" s="15"/>
    </row>
    <row r="1216" spans="1:22" x14ac:dyDescent="0.35">
      <c r="A1216" s="4">
        <v>103</v>
      </c>
      <c r="J1216" t="s">
        <v>294</v>
      </c>
      <c r="V1216" s="15"/>
    </row>
    <row r="1217" spans="1:22" x14ac:dyDescent="0.35">
      <c r="A1217" s="4">
        <v>103</v>
      </c>
      <c r="J1217" t="s">
        <v>299</v>
      </c>
      <c r="V1217" s="15"/>
    </row>
    <row r="1218" spans="1:22" x14ac:dyDescent="0.35">
      <c r="A1218" s="4">
        <v>103</v>
      </c>
      <c r="J1218" t="s">
        <v>130</v>
      </c>
      <c r="V1218" s="15"/>
    </row>
    <row r="1219" spans="1:22" x14ac:dyDescent="0.35">
      <c r="A1219" s="4">
        <v>103</v>
      </c>
      <c r="J1219" t="s">
        <v>133</v>
      </c>
      <c r="V1219" s="15"/>
    </row>
    <row r="1220" spans="1:22" x14ac:dyDescent="0.35">
      <c r="A1220" s="4">
        <v>103</v>
      </c>
      <c r="J1220" t="s">
        <v>301</v>
      </c>
      <c r="V1220" s="15"/>
    </row>
    <row r="1221" spans="1:22" x14ac:dyDescent="0.35">
      <c r="A1221" s="4">
        <v>103</v>
      </c>
      <c r="J1221" t="s">
        <v>242</v>
      </c>
      <c r="V1221" s="15"/>
    </row>
    <row r="1222" spans="1:22" x14ac:dyDescent="0.35">
      <c r="A1222" s="4">
        <v>103</v>
      </c>
      <c r="J1222" t="s">
        <v>237</v>
      </c>
      <c r="V1222" s="15"/>
    </row>
    <row r="1223" spans="1:22" x14ac:dyDescent="0.35">
      <c r="A1223" s="4">
        <v>103</v>
      </c>
      <c r="J1223" t="s">
        <v>136</v>
      </c>
      <c r="V1223" s="15"/>
    </row>
    <row r="1224" spans="1:22" x14ac:dyDescent="0.35">
      <c r="A1224" s="4">
        <v>103</v>
      </c>
      <c r="J1224" t="s">
        <v>138</v>
      </c>
      <c r="V1224" s="15"/>
    </row>
    <row r="1225" spans="1:22" x14ac:dyDescent="0.35">
      <c r="A1225" s="4">
        <v>103</v>
      </c>
      <c r="J1225" t="s">
        <v>303</v>
      </c>
      <c r="V1225" s="15"/>
    </row>
    <row r="1226" spans="1:22" x14ac:dyDescent="0.35">
      <c r="A1226" s="4">
        <v>103</v>
      </c>
      <c r="J1226" t="s">
        <v>304</v>
      </c>
      <c r="V1226" s="15"/>
    </row>
    <row r="1227" spans="1:22" x14ac:dyDescent="0.35">
      <c r="A1227" s="4">
        <v>103</v>
      </c>
      <c r="J1227" t="s">
        <v>305</v>
      </c>
      <c r="V1227" s="15"/>
    </row>
    <row r="1228" spans="1:22" x14ac:dyDescent="0.35">
      <c r="A1228" s="4">
        <v>103</v>
      </c>
      <c r="J1228" t="s">
        <v>233</v>
      </c>
      <c r="V1228" s="15"/>
    </row>
    <row r="1229" spans="1:22" x14ac:dyDescent="0.35">
      <c r="A1229" s="4">
        <v>103</v>
      </c>
      <c r="J1229" t="s">
        <v>306</v>
      </c>
      <c r="V1229" s="15"/>
    </row>
    <row r="1230" spans="1:22" x14ac:dyDescent="0.35">
      <c r="A1230" s="4">
        <v>103</v>
      </c>
      <c r="J1230" t="s">
        <v>307</v>
      </c>
      <c r="V1230" s="15"/>
    </row>
    <row r="1231" spans="1:22" x14ac:dyDescent="0.35">
      <c r="A1231" s="4">
        <v>103</v>
      </c>
      <c r="J1231" t="s">
        <v>309</v>
      </c>
      <c r="V1231" s="15"/>
    </row>
    <row r="1232" spans="1:22" x14ac:dyDescent="0.35">
      <c r="A1232" s="4">
        <v>103</v>
      </c>
      <c r="J1232" t="s">
        <v>314</v>
      </c>
      <c r="V1232" s="15"/>
    </row>
    <row r="1233" spans="1:22" x14ac:dyDescent="0.35">
      <c r="A1233" s="4">
        <v>103</v>
      </c>
      <c r="J1233" t="s">
        <v>343</v>
      </c>
      <c r="V1233" s="15"/>
    </row>
    <row r="1234" spans="1:22" x14ac:dyDescent="0.35">
      <c r="A1234" s="4">
        <v>103</v>
      </c>
      <c r="J1234" t="s">
        <v>344</v>
      </c>
      <c r="V1234" s="15"/>
    </row>
    <row r="1235" spans="1:22" x14ac:dyDescent="0.35">
      <c r="A1235" s="4">
        <v>103</v>
      </c>
      <c r="J1235" t="s">
        <v>345</v>
      </c>
      <c r="V1235" s="15"/>
    </row>
    <row r="1236" spans="1:22" x14ac:dyDescent="0.35">
      <c r="A1236" s="4">
        <v>103</v>
      </c>
      <c r="J1236" t="s">
        <v>346</v>
      </c>
      <c r="V1236" s="15"/>
    </row>
    <row r="1237" spans="1:22" x14ac:dyDescent="0.35">
      <c r="A1237" s="4">
        <v>103</v>
      </c>
      <c r="J1237" t="s">
        <v>142</v>
      </c>
      <c r="V1237" s="15"/>
    </row>
    <row r="1238" spans="1:22" x14ac:dyDescent="0.35">
      <c r="A1238" s="4">
        <v>103</v>
      </c>
      <c r="J1238" t="s">
        <v>143</v>
      </c>
      <c r="V1238" s="15"/>
    </row>
    <row r="1239" spans="1:22" x14ac:dyDescent="0.35">
      <c r="A1239" s="4">
        <v>103</v>
      </c>
      <c r="J1239" t="s">
        <v>144</v>
      </c>
      <c r="V1239" s="15"/>
    </row>
    <row r="1240" spans="1:22" x14ac:dyDescent="0.35">
      <c r="A1240" s="4">
        <v>103</v>
      </c>
      <c r="J1240" t="s">
        <v>145</v>
      </c>
      <c r="V1240" s="15"/>
    </row>
    <row r="1241" spans="1:22" x14ac:dyDescent="0.35">
      <c r="A1241" s="4">
        <v>103</v>
      </c>
      <c r="J1241" t="s">
        <v>95</v>
      </c>
      <c r="V1241" s="15"/>
    </row>
    <row r="1242" spans="1:22" x14ac:dyDescent="0.35">
      <c r="A1242" s="4">
        <v>103</v>
      </c>
      <c r="J1242" t="s">
        <v>147</v>
      </c>
      <c r="V1242" s="15"/>
    </row>
    <row r="1243" spans="1:22" x14ac:dyDescent="0.35">
      <c r="A1243" s="4">
        <v>103</v>
      </c>
      <c r="J1243" t="s">
        <v>96</v>
      </c>
      <c r="V1243" s="15"/>
    </row>
    <row r="1244" spans="1:22" x14ac:dyDescent="0.35">
      <c r="A1244" s="4">
        <v>103</v>
      </c>
      <c r="J1244" t="s">
        <v>181</v>
      </c>
      <c r="V1244" s="15"/>
    </row>
    <row r="1245" spans="1:22" x14ac:dyDescent="0.35">
      <c r="A1245" s="4">
        <v>103</v>
      </c>
      <c r="J1245" t="s">
        <v>182</v>
      </c>
      <c r="V1245" s="15"/>
    </row>
    <row r="1246" spans="1:22" x14ac:dyDescent="0.35">
      <c r="A1246" s="4">
        <v>103</v>
      </c>
      <c r="J1246" t="s">
        <v>166</v>
      </c>
      <c r="V1246" s="15"/>
    </row>
    <row r="1247" spans="1:22" x14ac:dyDescent="0.35">
      <c r="A1247" s="4">
        <v>103</v>
      </c>
      <c r="J1247" t="s">
        <v>315</v>
      </c>
      <c r="V1247" s="15"/>
    </row>
    <row r="1248" spans="1:22" x14ac:dyDescent="0.35">
      <c r="A1248" s="4">
        <v>103</v>
      </c>
      <c r="J1248" t="s">
        <v>317</v>
      </c>
      <c r="V1248" s="15"/>
    </row>
    <row r="1249" spans="1:22" x14ac:dyDescent="0.35">
      <c r="A1249" s="4">
        <v>103</v>
      </c>
      <c r="J1249" t="s">
        <v>318</v>
      </c>
      <c r="V1249" s="15"/>
    </row>
    <row r="1250" spans="1:22" x14ac:dyDescent="0.35">
      <c r="A1250" s="4">
        <v>103</v>
      </c>
      <c r="J1250" t="s">
        <v>108</v>
      </c>
      <c r="V1250" s="15"/>
    </row>
    <row r="1251" spans="1:22" x14ac:dyDescent="0.35">
      <c r="A1251" s="4">
        <v>103</v>
      </c>
      <c r="J1251" t="s">
        <v>97</v>
      </c>
      <c r="V1251" s="15"/>
    </row>
    <row r="1252" spans="1:22" x14ac:dyDescent="0.35">
      <c r="A1252" s="4">
        <v>103</v>
      </c>
      <c r="J1252" t="s">
        <v>185</v>
      </c>
      <c r="V1252" s="15"/>
    </row>
    <row r="1253" spans="1:22" x14ac:dyDescent="0.35">
      <c r="A1253" s="4">
        <v>103</v>
      </c>
      <c r="J1253" t="s">
        <v>186</v>
      </c>
      <c r="V1253" s="15"/>
    </row>
    <row r="1254" spans="1:22" x14ac:dyDescent="0.35">
      <c r="A1254" s="4">
        <v>103</v>
      </c>
      <c r="J1254" t="s">
        <v>98</v>
      </c>
      <c r="V1254" s="15"/>
    </row>
    <row r="1255" spans="1:22" x14ac:dyDescent="0.35">
      <c r="A1255" s="4">
        <v>103</v>
      </c>
      <c r="J1255" t="s">
        <v>187</v>
      </c>
      <c r="V1255" s="15"/>
    </row>
    <row r="1256" spans="1:22" x14ac:dyDescent="0.35">
      <c r="A1256" s="4">
        <v>103</v>
      </c>
      <c r="J1256" t="s">
        <v>188</v>
      </c>
      <c r="V1256" s="15"/>
    </row>
    <row r="1257" spans="1:22" x14ac:dyDescent="0.35">
      <c r="A1257" s="4">
        <v>103</v>
      </c>
      <c r="J1257" t="s">
        <v>99</v>
      </c>
      <c r="V1257" s="15"/>
    </row>
    <row r="1258" spans="1:22" x14ac:dyDescent="0.35">
      <c r="A1258" s="4">
        <v>103</v>
      </c>
      <c r="J1258" t="s">
        <v>100</v>
      </c>
      <c r="V1258" s="15"/>
    </row>
    <row r="1259" spans="1:22" x14ac:dyDescent="0.35">
      <c r="A1259" s="4">
        <v>103</v>
      </c>
      <c r="J1259" t="s">
        <v>189</v>
      </c>
      <c r="V1259" s="15"/>
    </row>
    <row r="1260" spans="1:22" x14ac:dyDescent="0.35">
      <c r="A1260" s="4">
        <v>103</v>
      </c>
      <c r="J1260" t="s">
        <v>190</v>
      </c>
      <c r="V1260" s="15"/>
    </row>
    <row r="1261" spans="1:22" x14ac:dyDescent="0.35">
      <c r="A1261" s="4">
        <v>103</v>
      </c>
      <c r="J1261" t="s">
        <v>191</v>
      </c>
      <c r="V1261" s="15"/>
    </row>
    <row r="1262" spans="1:22" x14ac:dyDescent="0.35">
      <c r="A1262" s="4">
        <v>103</v>
      </c>
      <c r="J1262" t="s">
        <v>271</v>
      </c>
      <c r="V1262" s="15"/>
    </row>
    <row r="1263" spans="1:22" x14ac:dyDescent="0.35">
      <c r="A1263" s="4">
        <v>103</v>
      </c>
      <c r="J1263" t="s">
        <v>192</v>
      </c>
      <c r="V1263" s="15"/>
    </row>
    <row r="1264" spans="1:22" x14ac:dyDescent="0.35">
      <c r="A1264" s="4">
        <v>103</v>
      </c>
      <c r="J1264" t="s">
        <v>193</v>
      </c>
      <c r="V1264" s="15"/>
    </row>
    <row r="1265" spans="1:22" x14ac:dyDescent="0.35">
      <c r="A1265" s="4">
        <v>103</v>
      </c>
      <c r="J1265" t="s">
        <v>194</v>
      </c>
      <c r="V1265" s="15"/>
    </row>
    <row r="1266" spans="1:22" x14ac:dyDescent="0.35">
      <c r="A1266" s="4">
        <v>103</v>
      </c>
      <c r="J1266" t="s">
        <v>195</v>
      </c>
      <c r="V1266" s="15"/>
    </row>
    <row r="1267" spans="1:22" x14ac:dyDescent="0.35">
      <c r="A1267" s="4">
        <v>103</v>
      </c>
      <c r="J1267" t="s">
        <v>196</v>
      </c>
      <c r="V1267" s="15"/>
    </row>
    <row r="1268" spans="1:22" x14ac:dyDescent="0.35">
      <c r="A1268" s="4">
        <v>103</v>
      </c>
      <c r="J1268" t="s">
        <v>197</v>
      </c>
      <c r="V1268" s="15"/>
    </row>
    <row r="1269" spans="1:22" x14ac:dyDescent="0.35">
      <c r="A1269" s="4">
        <v>103</v>
      </c>
      <c r="J1269" t="s">
        <v>198</v>
      </c>
      <c r="V1269" s="15"/>
    </row>
    <row r="1270" spans="1:22" x14ac:dyDescent="0.35">
      <c r="A1270" s="4">
        <v>103</v>
      </c>
      <c r="J1270" t="s">
        <v>199</v>
      </c>
      <c r="V1270" s="15"/>
    </row>
    <row r="1271" spans="1:22" x14ac:dyDescent="0.35">
      <c r="A1271" s="4">
        <v>103</v>
      </c>
      <c r="J1271" t="s">
        <v>200</v>
      </c>
      <c r="V1271" s="15"/>
    </row>
    <row r="1272" spans="1:22" x14ac:dyDescent="0.35">
      <c r="A1272" s="4">
        <v>103</v>
      </c>
      <c r="J1272" t="s">
        <v>201</v>
      </c>
      <c r="V1272" s="15"/>
    </row>
    <row r="1273" spans="1:22" x14ac:dyDescent="0.35">
      <c r="A1273" s="4">
        <v>103</v>
      </c>
      <c r="J1273" t="s">
        <v>202</v>
      </c>
      <c r="V1273" s="15"/>
    </row>
    <row r="1274" spans="1:22" x14ac:dyDescent="0.35">
      <c r="A1274" s="4">
        <v>103</v>
      </c>
      <c r="J1274" t="s">
        <v>203</v>
      </c>
      <c r="V1274" s="15"/>
    </row>
    <row r="1275" spans="1:22" x14ac:dyDescent="0.35">
      <c r="A1275" s="4">
        <v>103</v>
      </c>
      <c r="J1275" t="s">
        <v>204</v>
      </c>
      <c r="V1275" s="15"/>
    </row>
    <row r="1276" spans="1:22" x14ac:dyDescent="0.35">
      <c r="A1276" s="4">
        <v>103</v>
      </c>
      <c r="J1276" t="s">
        <v>205</v>
      </c>
      <c r="V1276" s="15"/>
    </row>
    <row r="1277" spans="1:22" x14ac:dyDescent="0.35">
      <c r="A1277" s="4">
        <v>103</v>
      </c>
      <c r="J1277" t="s">
        <v>206</v>
      </c>
      <c r="V1277" s="15"/>
    </row>
    <row r="1278" spans="1:22" x14ac:dyDescent="0.35">
      <c r="A1278" s="4">
        <v>103</v>
      </c>
      <c r="J1278" t="s">
        <v>207</v>
      </c>
      <c r="V1278" s="15"/>
    </row>
    <row r="1279" spans="1:22" x14ac:dyDescent="0.35">
      <c r="A1279" s="4">
        <v>103</v>
      </c>
      <c r="J1279" t="s">
        <v>208</v>
      </c>
      <c r="V1279" s="15"/>
    </row>
    <row r="1280" spans="1:22" x14ac:dyDescent="0.35">
      <c r="A1280" s="4">
        <v>103</v>
      </c>
      <c r="J1280" t="s">
        <v>109</v>
      </c>
      <c r="V1280" s="15"/>
    </row>
    <row r="1281" spans="1:22" x14ac:dyDescent="0.35">
      <c r="A1281" s="4">
        <v>103</v>
      </c>
      <c r="J1281" t="s">
        <v>104</v>
      </c>
      <c r="V1281" s="15"/>
    </row>
    <row r="1282" spans="1:22" x14ac:dyDescent="0.35">
      <c r="A1282" s="4">
        <v>103</v>
      </c>
      <c r="J1282" t="s">
        <v>325</v>
      </c>
      <c r="V1282" s="15"/>
    </row>
    <row r="1283" spans="1:22" x14ac:dyDescent="0.35">
      <c r="A1283" s="6">
        <v>103</v>
      </c>
      <c r="B1283" s="7"/>
      <c r="C1283" s="7"/>
      <c r="D1283" s="7"/>
      <c r="E1283" s="7"/>
      <c r="F1283" s="7"/>
      <c r="G1283" s="7"/>
      <c r="H1283" s="7"/>
      <c r="I1283" s="7"/>
      <c r="J1283" s="7" t="s">
        <v>326</v>
      </c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16"/>
    </row>
    <row r="1285" spans="1:22" x14ac:dyDescent="0.35">
      <c r="A1285" s="1">
        <v>104</v>
      </c>
      <c r="B1285" s="2">
        <v>104</v>
      </c>
      <c r="C1285" s="2" t="s">
        <v>885</v>
      </c>
      <c r="D1285" s="2">
        <v>94</v>
      </c>
      <c r="E1285" s="2" t="s">
        <v>1037</v>
      </c>
      <c r="F1285" s="2">
        <v>38</v>
      </c>
      <c r="G1285" s="2" t="s">
        <v>887</v>
      </c>
      <c r="H1285" s="2">
        <v>41</v>
      </c>
      <c r="I1285" s="2" t="s">
        <v>505</v>
      </c>
      <c r="J1285" s="2" t="s">
        <v>366</v>
      </c>
      <c r="K1285" s="2" t="s">
        <v>196</v>
      </c>
      <c r="L1285" s="3">
        <v>1.1198243501596E-22</v>
      </c>
      <c r="M1285" s="3">
        <v>6.4711023556833498E-18</v>
      </c>
      <c r="N1285" s="2" t="s">
        <v>35</v>
      </c>
      <c r="O1285" s="3">
        <v>2.9003061515637501E-21</v>
      </c>
      <c r="P1285" s="2" t="s">
        <v>35</v>
      </c>
      <c r="Q1285" s="2" t="s">
        <v>35</v>
      </c>
      <c r="R1285" s="2" t="s">
        <v>35</v>
      </c>
      <c r="S1285" s="2" t="s">
        <v>35</v>
      </c>
      <c r="T1285" s="3">
        <v>1.7835611923095799E-51</v>
      </c>
      <c r="U1285" s="2"/>
      <c r="V1285" s="18" t="s">
        <v>833</v>
      </c>
    </row>
    <row r="1286" spans="1:22" x14ac:dyDescent="0.35">
      <c r="A1286" s="4">
        <v>104</v>
      </c>
      <c r="I1286" t="s">
        <v>506</v>
      </c>
      <c r="K1286" t="s">
        <v>197</v>
      </c>
      <c r="V1286" s="15"/>
    </row>
    <row r="1287" spans="1:22" x14ac:dyDescent="0.35">
      <c r="A1287" s="4">
        <v>104</v>
      </c>
      <c r="K1287" t="s">
        <v>198</v>
      </c>
      <c r="V1287" s="15"/>
    </row>
    <row r="1288" spans="1:22" x14ac:dyDescent="0.35">
      <c r="A1288" s="4">
        <v>104</v>
      </c>
      <c r="K1288" t="s">
        <v>199</v>
      </c>
      <c r="V1288" s="15"/>
    </row>
    <row r="1289" spans="1:22" x14ac:dyDescent="0.35">
      <c r="A1289" s="4">
        <v>104</v>
      </c>
      <c r="K1289" t="s">
        <v>200</v>
      </c>
      <c r="V1289" s="15"/>
    </row>
    <row r="1290" spans="1:22" x14ac:dyDescent="0.35">
      <c r="A1290" s="4">
        <v>104</v>
      </c>
      <c r="K1290" t="s">
        <v>201</v>
      </c>
      <c r="V1290" s="15"/>
    </row>
    <row r="1291" spans="1:22" x14ac:dyDescent="0.35">
      <c r="A1291" s="4">
        <v>104</v>
      </c>
      <c r="K1291" t="s">
        <v>202</v>
      </c>
      <c r="V1291" s="15"/>
    </row>
    <row r="1292" spans="1:22" x14ac:dyDescent="0.35">
      <c r="A1292" s="4">
        <v>104</v>
      </c>
      <c r="K1292" t="s">
        <v>203</v>
      </c>
      <c r="V1292" s="15"/>
    </row>
    <row r="1293" spans="1:22" x14ac:dyDescent="0.35">
      <c r="A1293" s="6">
        <v>104</v>
      </c>
      <c r="B1293" s="7"/>
      <c r="C1293" s="7"/>
      <c r="D1293" s="7"/>
      <c r="E1293" s="7"/>
      <c r="F1293" s="7"/>
      <c r="G1293" s="7"/>
      <c r="H1293" s="7"/>
      <c r="I1293" s="7"/>
      <c r="J1293" s="7"/>
      <c r="K1293" s="7" t="s">
        <v>205</v>
      </c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16"/>
    </row>
    <row r="1295" spans="1:22" x14ac:dyDescent="0.35">
      <c r="A1295" s="1">
        <v>105</v>
      </c>
      <c r="B1295" s="2">
        <v>105</v>
      </c>
      <c r="C1295" s="2">
        <v>1350</v>
      </c>
      <c r="D1295" s="2">
        <v>2131</v>
      </c>
      <c r="E1295" s="2">
        <v>1109</v>
      </c>
      <c r="F1295" s="2">
        <v>1862</v>
      </c>
      <c r="G1295" s="2">
        <v>1138</v>
      </c>
      <c r="H1295" s="2">
        <v>1858</v>
      </c>
      <c r="I1295" s="2" t="s">
        <v>283</v>
      </c>
      <c r="J1295" s="2" t="s">
        <v>60</v>
      </c>
      <c r="K1295" s="2" t="s">
        <v>217</v>
      </c>
      <c r="L1295" s="3">
        <v>1.03559457890087E-8</v>
      </c>
      <c r="M1295" s="3">
        <v>3.5393280694900701E-12</v>
      </c>
      <c r="N1295" s="2" t="s">
        <v>35</v>
      </c>
      <c r="O1295" s="3">
        <v>6.2599426442226306E-14</v>
      </c>
      <c r="P1295" s="2" t="s">
        <v>35</v>
      </c>
      <c r="Q1295" s="2" t="s">
        <v>35</v>
      </c>
      <c r="R1295" s="2" t="s">
        <v>35</v>
      </c>
      <c r="S1295" s="2" t="s">
        <v>35</v>
      </c>
      <c r="T1295" s="3">
        <v>9.1964710395285994E-17</v>
      </c>
      <c r="U1295" s="2"/>
      <c r="V1295" s="18" t="s">
        <v>833</v>
      </c>
    </row>
    <row r="1296" spans="1:22" x14ac:dyDescent="0.35">
      <c r="A1296" s="4">
        <v>105</v>
      </c>
      <c r="J1296" t="s">
        <v>243</v>
      </c>
      <c r="V1296" s="15"/>
    </row>
    <row r="1297" spans="1:22" x14ac:dyDescent="0.35">
      <c r="A1297" s="4">
        <v>105</v>
      </c>
      <c r="J1297" t="s">
        <v>244</v>
      </c>
      <c r="V1297" s="15"/>
    </row>
    <row r="1298" spans="1:22" x14ac:dyDescent="0.35">
      <c r="A1298" s="4">
        <v>105</v>
      </c>
      <c r="J1298" t="s">
        <v>245</v>
      </c>
      <c r="V1298" s="15"/>
    </row>
    <row r="1299" spans="1:22" x14ac:dyDescent="0.35">
      <c r="A1299" s="4">
        <v>105</v>
      </c>
      <c r="J1299" t="s">
        <v>1702</v>
      </c>
      <c r="V1299" s="15"/>
    </row>
    <row r="1300" spans="1:22" x14ac:dyDescent="0.35">
      <c r="A1300" s="4">
        <v>105</v>
      </c>
      <c r="J1300" t="s">
        <v>52</v>
      </c>
      <c r="V1300" s="15"/>
    </row>
    <row r="1301" spans="1:22" x14ac:dyDescent="0.35">
      <c r="A1301" s="4">
        <v>105</v>
      </c>
      <c r="J1301" t="s">
        <v>54</v>
      </c>
      <c r="V1301" s="15"/>
    </row>
    <row r="1302" spans="1:22" x14ac:dyDescent="0.35">
      <c r="A1302" s="4">
        <v>105</v>
      </c>
      <c r="J1302" t="s">
        <v>56</v>
      </c>
      <c r="V1302" s="15"/>
    </row>
    <row r="1303" spans="1:22" x14ac:dyDescent="0.35">
      <c r="A1303" s="4">
        <v>105</v>
      </c>
      <c r="J1303" t="s">
        <v>58</v>
      </c>
      <c r="V1303" s="15"/>
    </row>
    <row r="1304" spans="1:22" x14ac:dyDescent="0.35">
      <c r="A1304" s="4">
        <v>105</v>
      </c>
      <c r="J1304" t="s">
        <v>66</v>
      </c>
      <c r="V1304" s="15"/>
    </row>
    <row r="1305" spans="1:22" x14ac:dyDescent="0.35">
      <c r="A1305" s="4">
        <v>105</v>
      </c>
      <c r="J1305" t="s">
        <v>67</v>
      </c>
      <c r="V1305" s="15"/>
    </row>
    <row r="1306" spans="1:22" x14ac:dyDescent="0.35">
      <c r="A1306" s="4">
        <v>105</v>
      </c>
      <c r="J1306" t="s">
        <v>69</v>
      </c>
      <c r="V1306" s="15"/>
    </row>
    <row r="1307" spans="1:22" x14ac:dyDescent="0.35">
      <c r="A1307" s="4">
        <v>105</v>
      </c>
      <c r="J1307" t="s">
        <v>70</v>
      </c>
      <c r="V1307" s="15"/>
    </row>
    <row r="1308" spans="1:22" x14ac:dyDescent="0.35">
      <c r="A1308" s="4">
        <v>105</v>
      </c>
      <c r="J1308" t="s">
        <v>71</v>
      </c>
      <c r="V1308" s="15"/>
    </row>
    <row r="1309" spans="1:22" x14ac:dyDescent="0.35">
      <c r="A1309" s="4">
        <v>105</v>
      </c>
      <c r="J1309" t="s">
        <v>246</v>
      </c>
      <c r="V1309" s="15"/>
    </row>
    <row r="1310" spans="1:22" x14ac:dyDescent="0.35">
      <c r="A1310" s="4">
        <v>105</v>
      </c>
      <c r="J1310" t="s">
        <v>329</v>
      </c>
      <c r="V1310" s="15"/>
    </row>
    <row r="1311" spans="1:22" x14ac:dyDescent="0.35">
      <c r="A1311" s="4">
        <v>105</v>
      </c>
      <c r="J1311" t="s">
        <v>170</v>
      </c>
      <c r="V1311" s="15"/>
    </row>
    <row r="1312" spans="1:22" x14ac:dyDescent="0.35">
      <c r="A1312" s="4">
        <v>105</v>
      </c>
      <c r="J1312" t="s">
        <v>115</v>
      </c>
      <c r="V1312" s="15"/>
    </row>
    <row r="1313" spans="1:22" x14ac:dyDescent="0.35">
      <c r="A1313" s="4">
        <v>105</v>
      </c>
      <c r="J1313" t="s">
        <v>72</v>
      </c>
      <c r="V1313" s="15"/>
    </row>
    <row r="1314" spans="1:22" x14ac:dyDescent="0.35">
      <c r="A1314" s="4">
        <v>105</v>
      </c>
      <c r="J1314" t="s">
        <v>1706</v>
      </c>
      <c r="V1314" s="15"/>
    </row>
    <row r="1315" spans="1:22" x14ac:dyDescent="0.35">
      <c r="A1315" s="6">
        <v>105</v>
      </c>
      <c r="B1315" s="7"/>
      <c r="C1315" s="7"/>
      <c r="D1315" s="7"/>
      <c r="E1315" s="7"/>
      <c r="F1315" s="7"/>
      <c r="G1315" s="7"/>
      <c r="H1315" s="7"/>
      <c r="I1315" s="7"/>
      <c r="J1315" s="7" t="s">
        <v>74</v>
      </c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16"/>
    </row>
    <row r="1317" spans="1:22" x14ac:dyDescent="0.35">
      <c r="A1317" s="1">
        <v>106</v>
      </c>
      <c r="B1317" s="2">
        <v>106</v>
      </c>
      <c r="C1317" s="2" t="s">
        <v>842</v>
      </c>
      <c r="D1317" s="2">
        <v>3083</v>
      </c>
      <c r="E1317" s="2" t="s">
        <v>1038</v>
      </c>
      <c r="F1317" s="2">
        <v>2748</v>
      </c>
      <c r="G1317" s="2" t="s">
        <v>844</v>
      </c>
      <c r="H1317" s="2">
        <v>2729</v>
      </c>
      <c r="I1317" s="2" t="s">
        <v>1591</v>
      </c>
      <c r="J1317" s="2" t="s">
        <v>1764</v>
      </c>
      <c r="K1317" s="2" t="s">
        <v>280</v>
      </c>
      <c r="L1317" s="3">
        <v>9.2667323488879101E-18</v>
      </c>
      <c r="M1317" s="3">
        <v>2.07776015148971E-20</v>
      </c>
      <c r="N1317" s="2" t="s">
        <v>35</v>
      </c>
      <c r="O1317" s="3">
        <v>8.2229892331058204E-21</v>
      </c>
      <c r="P1317" s="2" t="s">
        <v>35</v>
      </c>
      <c r="Q1317" s="2" t="s">
        <v>35</v>
      </c>
      <c r="R1317" s="2" t="s">
        <v>35</v>
      </c>
      <c r="S1317" s="2" t="s">
        <v>35</v>
      </c>
      <c r="T1317" s="3">
        <v>1.6497794416755101E-31</v>
      </c>
      <c r="U1317" s="2"/>
      <c r="V1317" s="17" t="s">
        <v>834</v>
      </c>
    </row>
    <row r="1318" spans="1:22" x14ac:dyDescent="0.35">
      <c r="A1318" s="4">
        <v>106</v>
      </c>
      <c r="K1318" t="s">
        <v>293</v>
      </c>
      <c r="V1318" s="15"/>
    </row>
    <row r="1319" spans="1:22" x14ac:dyDescent="0.35">
      <c r="A1319" s="4">
        <v>106</v>
      </c>
      <c r="K1319" t="s">
        <v>296</v>
      </c>
      <c r="V1319" s="15"/>
    </row>
    <row r="1320" spans="1:22" x14ac:dyDescent="0.35">
      <c r="A1320" s="6">
        <v>106</v>
      </c>
      <c r="B1320" s="7"/>
      <c r="C1320" s="7"/>
      <c r="D1320" s="7"/>
      <c r="E1320" s="7"/>
      <c r="F1320" s="7"/>
      <c r="G1320" s="7"/>
      <c r="H1320" s="7"/>
      <c r="I1320" s="7"/>
      <c r="J1320" s="7"/>
      <c r="K1320" s="7" t="s">
        <v>298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16"/>
    </row>
    <row r="1322" spans="1:22" x14ac:dyDescent="0.35">
      <c r="A1322" s="1">
        <v>107</v>
      </c>
      <c r="B1322" s="2">
        <v>107</v>
      </c>
      <c r="C1322" s="2">
        <v>3130</v>
      </c>
      <c r="D1322" s="2" t="s">
        <v>911</v>
      </c>
      <c r="E1322" s="2">
        <v>2769</v>
      </c>
      <c r="F1322" s="2" t="s">
        <v>894</v>
      </c>
      <c r="G1322" s="2">
        <v>2756</v>
      </c>
      <c r="H1322" s="2" t="s">
        <v>913</v>
      </c>
      <c r="I1322" s="2" t="s">
        <v>508</v>
      </c>
      <c r="J1322" s="2" t="s">
        <v>363</v>
      </c>
      <c r="K1322" s="2" t="s">
        <v>209</v>
      </c>
      <c r="L1322" s="3">
        <v>5.9101486898035904E-19</v>
      </c>
      <c r="M1322" s="3">
        <v>2.7209607308326599E-15</v>
      </c>
      <c r="N1322" s="2" t="s">
        <v>35</v>
      </c>
      <c r="O1322" s="3">
        <v>2.2312263712405501E-16</v>
      </c>
      <c r="P1322" s="2" t="s">
        <v>35</v>
      </c>
      <c r="Q1322" s="2" t="s">
        <v>35</v>
      </c>
      <c r="R1322" s="2" t="s">
        <v>35</v>
      </c>
      <c r="S1322" s="2" t="s">
        <v>35</v>
      </c>
      <c r="T1322" s="3">
        <v>2.3449578098798801E-17</v>
      </c>
      <c r="U1322" s="2"/>
      <c r="V1322" s="18" t="s">
        <v>833</v>
      </c>
    </row>
    <row r="1323" spans="1:22" x14ac:dyDescent="0.35">
      <c r="A1323" s="4">
        <v>107</v>
      </c>
      <c r="K1323" t="s">
        <v>280</v>
      </c>
      <c r="V1323" s="15"/>
    </row>
    <row r="1324" spans="1:22" x14ac:dyDescent="0.35">
      <c r="A1324" s="4">
        <v>107</v>
      </c>
      <c r="K1324" t="s">
        <v>296</v>
      </c>
      <c r="V1324" s="15"/>
    </row>
    <row r="1325" spans="1:22" x14ac:dyDescent="0.35">
      <c r="A1325" s="4">
        <v>107</v>
      </c>
      <c r="K1325" t="s">
        <v>297</v>
      </c>
      <c r="V1325" s="15"/>
    </row>
    <row r="1326" spans="1:22" x14ac:dyDescent="0.35">
      <c r="A1326" s="4">
        <v>107</v>
      </c>
      <c r="K1326" t="s">
        <v>298</v>
      </c>
      <c r="V1326" s="15"/>
    </row>
    <row r="1327" spans="1:22" x14ac:dyDescent="0.35">
      <c r="A1327" s="4">
        <v>107</v>
      </c>
      <c r="K1327" t="s">
        <v>299</v>
      </c>
      <c r="V1327" s="15"/>
    </row>
    <row r="1328" spans="1:22" x14ac:dyDescent="0.35">
      <c r="A1328" s="4">
        <v>107</v>
      </c>
      <c r="K1328" t="s">
        <v>130</v>
      </c>
      <c r="V1328" s="15"/>
    </row>
    <row r="1329" spans="1:22" x14ac:dyDescent="0.35">
      <c r="A1329" s="4">
        <v>107</v>
      </c>
      <c r="K1329" t="s">
        <v>133</v>
      </c>
      <c r="V1329" s="15"/>
    </row>
    <row r="1330" spans="1:22" x14ac:dyDescent="0.35">
      <c r="A1330" s="4">
        <v>107</v>
      </c>
      <c r="K1330" t="s">
        <v>136</v>
      </c>
      <c r="V1330" s="15"/>
    </row>
    <row r="1331" spans="1:22" x14ac:dyDescent="0.35">
      <c r="A1331" s="4">
        <v>107</v>
      </c>
      <c r="K1331" t="s">
        <v>138</v>
      </c>
      <c r="V1331" s="15"/>
    </row>
    <row r="1332" spans="1:22" x14ac:dyDescent="0.35">
      <c r="A1332" s="4">
        <v>107</v>
      </c>
      <c r="K1332" t="s">
        <v>302</v>
      </c>
      <c r="V1332" s="15"/>
    </row>
    <row r="1333" spans="1:22" x14ac:dyDescent="0.35">
      <c r="A1333" s="4">
        <v>107</v>
      </c>
      <c r="K1333" t="s">
        <v>140</v>
      </c>
      <c r="V1333" s="15"/>
    </row>
    <row r="1334" spans="1:22" x14ac:dyDescent="0.35">
      <c r="A1334" s="4">
        <v>107</v>
      </c>
      <c r="K1334" t="s">
        <v>310</v>
      </c>
      <c r="V1334" s="15"/>
    </row>
    <row r="1335" spans="1:22" x14ac:dyDescent="0.35">
      <c r="A1335" s="4">
        <v>107</v>
      </c>
      <c r="K1335" t="s">
        <v>311</v>
      </c>
      <c r="V1335" s="15"/>
    </row>
    <row r="1336" spans="1:22" x14ac:dyDescent="0.35">
      <c r="A1336" s="4">
        <v>107</v>
      </c>
      <c r="K1336" t="s">
        <v>312</v>
      </c>
      <c r="V1336" s="15"/>
    </row>
    <row r="1337" spans="1:22" x14ac:dyDescent="0.35">
      <c r="A1337" s="4">
        <v>107</v>
      </c>
      <c r="K1337" t="s">
        <v>313</v>
      </c>
      <c r="V1337" s="15"/>
    </row>
    <row r="1338" spans="1:22" x14ac:dyDescent="0.35">
      <c r="A1338" s="4">
        <v>107</v>
      </c>
      <c r="K1338" t="s">
        <v>142</v>
      </c>
      <c r="V1338" s="15"/>
    </row>
    <row r="1339" spans="1:22" x14ac:dyDescent="0.35">
      <c r="A1339" s="4">
        <v>107</v>
      </c>
      <c r="K1339" t="s">
        <v>143</v>
      </c>
      <c r="V1339" s="15"/>
    </row>
    <row r="1340" spans="1:22" x14ac:dyDescent="0.35">
      <c r="A1340" s="4">
        <v>107</v>
      </c>
      <c r="K1340" t="s">
        <v>144</v>
      </c>
      <c r="V1340" s="15"/>
    </row>
    <row r="1341" spans="1:22" x14ac:dyDescent="0.35">
      <c r="A1341" s="4">
        <v>107</v>
      </c>
      <c r="K1341" t="s">
        <v>460</v>
      </c>
      <c r="V1341" s="15"/>
    </row>
    <row r="1342" spans="1:22" x14ac:dyDescent="0.35">
      <c r="A1342" s="4">
        <v>107</v>
      </c>
      <c r="K1342" t="s">
        <v>167</v>
      </c>
      <c r="V1342" s="15"/>
    </row>
    <row r="1343" spans="1:22" x14ac:dyDescent="0.35">
      <c r="A1343" s="4">
        <v>107</v>
      </c>
      <c r="K1343" t="s">
        <v>165</v>
      </c>
      <c r="V1343" s="15"/>
    </row>
    <row r="1344" spans="1:22" x14ac:dyDescent="0.35">
      <c r="A1344" s="4">
        <v>107</v>
      </c>
      <c r="K1344" t="s">
        <v>315</v>
      </c>
      <c r="V1344" s="15"/>
    </row>
    <row r="1345" spans="1:22" x14ac:dyDescent="0.35">
      <c r="A1345" s="4">
        <v>107</v>
      </c>
      <c r="K1345" t="s">
        <v>316</v>
      </c>
      <c r="V1345" s="15"/>
    </row>
    <row r="1346" spans="1:22" x14ac:dyDescent="0.35">
      <c r="A1346" s="4">
        <v>107</v>
      </c>
      <c r="K1346" t="s">
        <v>168</v>
      </c>
      <c r="V1346" s="15"/>
    </row>
    <row r="1347" spans="1:22" x14ac:dyDescent="0.35">
      <c r="A1347" s="4">
        <v>107</v>
      </c>
      <c r="K1347" t="s">
        <v>101</v>
      </c>
      <c r="V1347" s="15"/>
    </row>
    <row r="1348" spans="1:22" x14ac:dyDescent="0.35">
      <c r="A1348" s="4">
        <v>107</v>
      </c>
      <c r="K1348" t="s">
        <v>102</v>
      </c>
      <c r="V1348" s="15"/>
    </row>
    <row r="1349" spans="1:22" x14ac:dyDescent="0.35">
      <c r="A1349" s="4">
        <v>107</v>
      </c>
      <c r="K1349" t="s">
        <v>103</v>
      </c>
      <c r="V1349" s="15"/>
    </row>
    <row r="1350" spans="1:22" x14ac:dyDescent="0.35">
      <c r="A1350" s="6">
        <v>107</v>
      </c>
      <c r="B1350" s="7"/>
      <c r="C1350" s="7"/>
      <c r="D1350" s="7"/>
      <c r="E1350" s="7"/>
      <c r="F1350" s="7"/>
      <c r="G1350" s="7"/>
      <c r="H1350" s="7"/>
      <c r="I1350" s="7"/>
      <c r="J1350" s="7"/>
      <c r="K1350" s="7" t="s">
        <v>210</v>
      </c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16"/>
    </row>
    <row r="1352" spans="1:22" x14ac:dyDescent="0.35">
      <c r="A1352" s="9">
        <v>108</v>
      </c>
      <c r="B1352" s="10">
        <v>108</v>
      </c>
      <c r="C1352" s="10">
        <v>3136</v>
      </c>
      <c r="D1352" s="10">
        <v>1135</v>
      </c>
      <c r="E1352" s="10">
        <v>2794</v>
      </c>
      <c r="F1352" s="10">
        <v>932</v>
      </c>
      <c r="G1352" s="10">
        <v>2762</v>
      </c>
      <c r="H1352" s="10">
        <v>952</v>
      </c>
      <c r="I1352" s="10" t="s">
        <v>509</v>
      </c>
      <c r="J1352" s="10" t="s">
        <v>97</v>
      </c>
      <c r="K1352" s="10" t="s">
        <v>175</v>
      </c>
      <c r="L1352" s="11">
        <v>2.5904583348807099E-23</v>
      </c>
      <c r="M1352" s="11">
        <v>7.6122185903670598E-23</v>
      </c>
      <c r="N1352" s="10" t="s">
        <v>35</v>
      </c>
      <c r="O1352" s="11">
        <v>3.4846883826485E-15</v>
      </c>
      <c r="P1352" s="10" t="s">
        <v>35</v>
      </c>
      <c r="Q1352" s="10" t="s">
        <v>35</v>
      </c>
      <c r="R1352" s="10" t="s">
        <v>35</v>
      </c>
      <c r="S1352" s="10" t="s">
        <v>35</v>
      </c>
      <c r="T1352" s="11">
        <v>1.63056281476948E-6</v>
      </c>
      <c r="U1352" s="10"/>
      <c r="V1352" s="18" t="s">
        <v>833</v>
      </c>
    </row>
    <row r="1354" spans="1:22" x14ac:dyDescent="0.35">
      <c r="A1354" s="1">
        <v>109</v>
      </c>
      <c r="B1354" s="2">
        <v>109</v>
      </c>
      <c r="C1354" s="2">
        <v>424</v>
      </c>
      <c r="D1354" s="2" t="s">
        <v>911</v>
      </c>
      <c r="E1354" s="2">
        <v>244</v>
      </c>
      <c r="F1354" s="2" t="s">
        <v>1016</v>
      </c>
      <c r="G1354" s="2">
        <v>265</v>
      </c>
      <c r="H1354" s="2" t="s">
        <v>913</v>
      </c>
      <c r="I1354" s="2" t="s">
        <v>510</v>
      </c>
      <c r="J1354" s="2" t="s">
        <v>511</v>
      </c>
      <c r="K1354" s="2" t="s">
        <v>182</v>
      </c>
      <c r="L1354" s="3">
        <v>9.6161641584739305E-20</v>
      </c>
      <c r="M1354" s="3">
        <v>9.2074215925265393E-19</v>
      </c>
      <c r="N1354" s="2" t="s">
        <v>35</v>
      </c>
      <c r="O1354" s="3">
        <v>1.9960195269043499E-17</v>
      </c>
      <c r="P1354" s="2" t="s">
        <v>35</v>
      </c>
      <c r="Q1354" s="2" t="s">
        <v>35</v>
      </c>
      <c r="R1354" s="2" t="s">
        <v>35</v>
      </c>
      <c r="S1354" s="2" t="s">
        <v>35</v>
      </c>
      <c r="T1354" s="3">
        <v>1.8900388430851199E-10</v>
      </c>
      <c r="U1354" s="2"/>
      <c r="V1354" s="18" t="s">
        <v>833</v>
      </c>
    </row>
    <row r="1355" spans="1:22" x14ac:dyDescent="0.35">
      <c r="A1355" s="4">
        <v>109</v>
      </c>
      <c r="K1355" t="s">
        <v>91</v>
      </c>
      <c r="V1355" s="15"/>
    </row>
    <row r="1356" spans="1:22" x14ac:dyDescent="0.35">
      <c r="A1356" s="4">
        <v>109</v>
      </c>
      <c r="K1356" t="s">
        <v>105</v>
      </c>
      <c r="V1356" s="15"/>
    </row>
    <row r="1357" spans="1:22" x14ac:dyDescent="0.35">
      <c r="A1357" s="4">
        <v>109</v>
      </c>
      <c r="K1357" t="s">
        <v>289</v>
      </c>
      <c r="V1357" s="15"/>
    </row>
    <row r="1358" spans="1:22" x14ac:dyDescent="0.35">
      <c r="A1358" s="4">
        <v>109</v>
      </c>
      <c r="K1358" t="s">
        <v>491</v>
      </c>
      <c r="V1358" s="15"/>
    </row>
    <row r="1359" spans="1:22" x14ac:dyDescent="0.35">
      <c r="A1359" s="4">
        <v>109</v>
      </c>
      <c r="K1359" t="s">
        <v>492</v>
      </c>
      <c r="V1359" s="15"/>
    </row>
    <row r="1360" spans="1:22" x14ac:dyDescent="0.35">
      <c r="A1360" s="4">
        <v>109</v>
      </c>
      <c r="K1360" t="s">
        <v>494</v>
      </c>
      <c r="V1360" s="15"/>
    </row>
    <row r="1361" spans="1:22" x14ac:dyDescent="0.35">
      <c r="A1361" s="4">
        <v>109</v>
      </c>
      <c r="K1361" t="s">
        <v>130</v>
      </c>
      <c r="V1361" s="15"/>
    </row>
    <row r="1362" spans="1:22" x14ac:dyDescent="0.35">
      <c r="A1362" s="4">
        <v>109</v>
      </c>
      <c r="K1362" t="s">
        <v>133</v>
      </c>
      <c r="V1362" s="15"/>
    </row>
    <row r="1363" spans="1:22" x14ac:dyDescent="0.35">
      <c r="A1363" s="4">
        <v>109</v>
      </c>
      <c r="K1363" t="s">
        <v>94</v>
      </c>
      <c r="V1363" s="15"/>
    </row>
    <row r="1364" spans="1:22" x14ac:dyDescent="0.35">
      <c r="A1364" s="4">
        <v>109</v>
      </c>
      <c r="K1364" t="s">
        <v>181</v>
      </c>
      <c r="V1364" s="15"/>
    </row>
    <row r="1365" spans="1:22" x14ac:dyDescent="0.35">
      <c r="A1365" s="4">
        <v>109</v>
      </c>
      <c r="K1365" t="s">
        <v>315</v>
      </c>
      <c r="V1365" s="15"/>
    </row>
    <row r="1366" spans="1:22" x14ac:dyDescent="0.35">
      <c r="A1366" s="4">
        <v>109</v>
      </c>
      <c r="K1366" t="s">
        <v>106</v>
      </c>
      <c r="V1366" s="15"/>
    </row>
    <row r="1367" spans="1:22" x14ac:dyDescent="0.35">
      <c r="A1367" s="4">
        <v>109</v>
      </c>
      <c r="K1367" t="s">
        <v>316</v>
      </c>
      <c r="V1367" s="15"/>
    </row>
    <row r="1368" spans="1:22" x14ac:dyDescent="0.35">
      <c r="A1368" s="4">
        <v>109</v>
      </c>
      <c r="K1368" t="s">
        <v>317</v>
      </c>
      <c r="V1368" s="15"/>
    </row>
    <row r="1369" spans="1:22" x14ac:dyDescent="0.35">
      <c r="A1369" s="4">
        <v>109</v>
      </c>
      <c r="K1369" t="s">
        <v>318</v>
      </c>
      <c r="V1369" s="15"/>
    </row>
    <row r="1370" spans="1:22" x14ac:dyDescent="0.35">
      <c r="A1370" s="4">
        <v>109</v>
      </c>
      <c r="K1370" t="s">
        <v>107</v>
      </c>
      <c r="V1370" s="15"/>
    </row>
    <row r="1371" spans="1:22" x14ac:dyDescent="0.35">
      <c r="A1371" s="4">
        <v>109</v>
      </c>
      <c r="K1371" t="s">
        <v>108</v>
      </c>
      <c r="V1371" s="15"/>
    </row>
    <row r="1372" spans="1:22" x14ac:dyDescent="0.35">
      <c r="A1372" s="4">
        <v>109</v>
      </c>
      <c r="K1372" t="s">
        <v>97</v>
      </c>
      <c r="V1372" s="15"/>
    </row>
    <row r="1373" spans="1:22" x14ac:dyDescent="0.35">
      <c r="A1373" s="4">
        <v>109</v>
      </c>
      <c r="K1373" t="s">
        <v>185</v>
      </c>
      <c r="V1373" s="15"/>
    </row>
    <row r="1374" spans="1:22" x14ac:dyDescent="0.35">
      <c r="A1374" s="4">
        <v>109</v>
      </c>
      <c r="K1374" t="s">
        <v>186</v>
      </c>
      <c r="V1374" s="15"/>
    </row>
    <row r="1375" spans="1:22" x14ac:dyDescent="0.35">
      <c r="A1375" s="4">
        <v>109</v>
      </c>
      <c r="K1375" t="s">
        <v>98</v>
      </c>
      <c r="V1375" s="15"/>
    </row>
    <row r="1376" spans="1:22" x14ac:dyDescent="0.35">
      <c r="A1376" s="4">
        <v>109</v>
      </c>
      <c r="K1376" t="s">
        <v>187</v>
      </c>
      <c r="V1376" s="15"/>
    </row>
    <row r="1377" spans="1:22" x14ac:dyDescent="0.35">
      <c r="A1377" s="4">
        <v>109</v>
      </c>
      <c r="K1377" t="s">
        <v>188</v>
      </c>
      <c r="V1377" s="15"/>
    </row>
    <row r="1378" spans="1:22" x14ac:dyDescent="0.35">
      <c r="A1378" s="4">
        <v>109</v>
      </c>
      <c r="K1378" t="s">
        <v>99</v>
      </c>
      <c r="V1378" s="15"/>
    </row>
    <row r="1379" spans="1:22" x14ac:dyDescent="0.35">
      <c r="A1379" s="4">
        <v>109</v>
      </c>
      <c r="K1379" t="s">
        <v>100</v>
      </c>
      <c r="V1379" s="15"/>
    </row>
    <row r="1380" spans="1:22" x14ac:dyDescent="0.35">
      <c r="A1380" s="4">
        <v>109</v>
      </c>
      <c r="K1380" t="s">
        <v>189</v>
      </c>
      <c r="V1380" s="15"/>
    </row>
    <row r="1381" spans="1:22" x14ac:dyDescent="0.35">
      <c r="A1381" s="4">
        <v>109</v>
      </c>
      <c r="K1381" t="s">
        <v>190</v>
      </c>
      <c r="V1381" s="15"/>
    </row>
    <row r="1382" spans="1:22" x14ac:dyDescent="0.35">
      <c r="A1382" s="4">
        <v>109</v>
      </c>
      <c r="K1382" t="s">
        <v>191</v>
      </c>
      <c r="V1382" s="15"/>
    </row>
    <row r="1383" spans="1:22" x14ac:dyDescent="0.35">
      <c r="A1383" s="4">
        <v>109</v>
      </c>
      <c r="K1383" t="s">
        <v>271</v>
      </c>
      <c r="V1383" s="15"/>
    </row>
    <row r="1384" spans="1:22" x14ac:dyDescent="0.35">
      <c r="A1384" s="4">
        <v>109</v>
      </c>
      <c r="K1384" t="s">
        <v>192</v>
      </c>
      <c r="V1384" s="15"/>
    </row>
    <row r="1385" spans="1:22" x14ac:dyDescent="0.35">
      <c r="A1385" s="4">
        <v>109</v>
      </c>
      <c r="K1385" t="s">
        <v>193</v>
      </c>
      <c r="V1385" s="15"/>
    </row>
    <row r="1386" spans="1:22" x14ac:dyDescent="0.35">
      <c r="A1386" s="4">
        <v>109</v>
      </c>
      <c r="K1386" t="s">
        <v>194</v>
      </c>
      <c r="V1386" s="15"/>
    </row>
    <row r="1387" spans="1:22" x14ac:dyDescent="0.35">
      <c r="A1387" s="4">
        <v>109</v>
      </c>
      <c r="K1387" t="s">
        <v>195</v>
      </c>
      <c r="V1387" s="15"/>
    </row>
    <row r="1388" spans="1:22" x14ac:dyDescent="0.35">
      <c r="A1388" s="4">
        <v>109</v>
      </c>
      <c r="K1388" t="s">
        <v>196</v>
      </c>
      <c r="V1388" s="15"/>
    </row>
    <row r="1389" spans="1:22" x14ac:dyDescent="0.35">
      <c r="A1389" s="4">
        <v>109</v>
      </c>
      <c r="K1389" t="s">
        <v>197</v>
      </c>
      <c r="V1389" s="15"/>
    </row>
    <row r="1390" spans="1:22" x14ac:dyDescent="0.35">
      <c r="A1390" s="4">
        <v>109</v>
      </c>
      <c r="K1390" t="s">
        <v>198</v>
      </c>
      <c r="V1390" s="15"/>
    </row>
    <row r="1391" spans="1:22" x14ac:dyDescent="0.35">
      <c r="A1391" s="4">
        <v>109</v>
      </c>
      <c r="K1391" t="s">
        <v>199</v>
      </c>
      <c r="V1391" s="15"/>
    </row>
    <row r="1392" spans="1:22" x14ac:dyDescent="0.35">
      <c r="A1392" s="4">
        <v>109</v>
      </c>
      <c r="K1392" t="s">
        <v>200</v>
      </c>
      <c r="V1392" s="15"/>
    </row>
    <row r="1393" spans="1:22" x14ac:dyDescent="0.35">
      <c r="A1393" s="4">
        <v>109</v>
      </c>
      <c r="K1393" t="s">
        <v>201</v>
      </c>
      <c r="V1393" s="15"/>
    </row>
    <row r="1394" spans="1:22" x14ac:dyDescent="0.35">
      <c r="A1394" s="4">
        <v>109</v>
      </c>
      <c r="K1394" t="s">
        <v>202</v>
      </c>
      <c r="V1394" s="15"/>
    </row>
    <row r="1395" spans="1:22" x14ac:dyDescent="0.35">
      <c r="A1395" s="4">
        <v>109</v>
      </c>
      <c r="K1395" t="s">
        <v>203</v>
      </c>
      <c r="V1395" s="15"/>
    </row>
    <row r="1396" spans="1:22" x14ac:dyDescent="0.35">
      <c r="A1396" s="4">
        <v>109</v>
      </c>
      <c r="K1396" t="s">
        <v>204</v>
      </c>
      <c r="V1396" s="15"/>
    </row>
    <row r="1397" spans="1:22" x14ac:dyDescent="0.35">
      <c r="A1397" s="4">
        <v>109</v>
      </c>
      <c r="K1397" t="s">
        <v>205</v>
      </c>
      <c r="V1397" s="15"/>
    </row>
    <row r="1398" spans="1:22" x14ac:dyDescent="0.35">
      <c r="A1398" s="4">
        <v>109</v>
      </c>
      <c r="K1398" t="s">
        <v>206</v>
      </c>
      <c r="V1398" s="15"/>
    </row>
    <row r="1399" spans="1:22" x14ac:dyDescent="0.35">
      <c r="A1399" s="4">
        <v>109</v>
      </c>
      <c r="K1399" t="s">
        <v>207</v>
      </c>
      <c r="V1399" s="15"/>
    </row>
    <row r="1400" spans="1:22" x14ac:dyDescent="0.35">
      <c r="A1400" s="4">
        <v>109</v>
      </c>
      <c r="K1400" t="s">
        <v>208</v>
      </c>
      <c r="V1400" s="15"/>
    </row>
    <row r="1401" spans="1:22" x14ac:dyDescent="0.35">
      <c r="A1401" s="4">
        <v>109</v>
      </c>
      <c r="K1401" t="s">
        <v>109</v>
      </c>
      <c r="V1401" s="15"/>
    </row>
    <row r="1402" spans="1:22" x14ac:dyDescent="0.35">
      <c r="A1402" s="4">
        <v>109</v>
      </c>
      <c r="K1402" t="s">
        <v>104</v>
      </c>
      <c r="V1402" s="15"/>
    </row>
    <row r="1403" spans="1:22" x14ac:dyDescent="0.35">
      <c r="A1403" s="4">
        <v>109</v>
      </c>
      <c r="K1403" t="s">
        <v>322</v>
      </c>
      <c r="V1403" s="15"/>
    </row>
    <row r="1404" spans="1:22" x14ac:dyDescent="0.35">
      <c r="A1404" s="4">
        <v>109</v>
      </c>
      <c r="K1404" t="s">
        <v>110</v>
      </c>
      <c r="V1404" s="15"/>
    </row>
    <row r="1405" spans="1:22" x14ac:dyDescent="0.35">
      <c r="A1405" s="4">
        <v>109</v>
      </c>
      <c r="K1405" t="s">
        <v>323</v>
      </c>
      <c r="V1405" s="15"/>
    </row>
    <row r="1406" spans="1:22" x14ac:dyDescent="0.35">
      <c r="A1406" s="4">
        <v>109</v>
      </c>
      <c r="K1406" t="s">
        <v>324</v>
      </c>
      <c r="V1406" s="15"/>
    </row>
    <row r="1407" spans="1:22" x14ac:dyDescent="0.35">
      <c r="A1407" s="4">
        <v>109</v>
      </c>
      <c r="K1407" t="s">
        <v>111</v>
      </c>
      <c r="V1407" s="15"/>
    </row>
    <row r="1408" spans="1:22" x14ac:dyDescent="0.35">
      <c r="A1408" s="4">
        <v>109</v>
      </c>
      <c r="K1408" t="s">
        <v>325</v>
      </c>
      <c r="V1408" s="15"/>
    </row>
    <row r="1409" spans="1:22" x14ac:dyDescent="0.35">
      <c r="A1409" s="4">
        <v>109</v>
      </c>
      <c r="K1409" t="s">
        <v>326</v>
      </c>
      <c r="V1409" s="15"/>
    </row>
    <row r="1410" spans="1:22" x14ac:dyDescent="0.35">
      <c r="A1410" s="4">
        <v>109</v>
      </c>
      <c r="K1410" t="s">
        <v>112</v>
      </c>
      <c r="V1410" s="15"/>
    </row>
    <row r="1411" spans="1:22" x14ac:dyDescent="0.35">
      <c r="A1411" s="4">
        <v>109</v>
      </c>
      <c r="K1411" t="s">
        <v>113</v>
      </c>
      <c r="V1411" s="15"/>
    </row>
    <row r="1412" spans="1:22" x14ac:dyDescent="0.35">
      <c r="A1412" s="4">
        <v>109</v>
      </c>
      <c r="K1412" t="s">
        <v>101</v>
      </c>
      <c r="V1412" s="15"/>
    </row>
    <row r="1413" spans="1:22" x14ac:dyDescent="0.35">
      <c r="A1413" s="4">
        <v>109</v>
      </c>
      <c r="K1413" t="s">
        <v>102</v>
      </c>
      <c r="V1413" s="15"/>
    </row>
    <row r="1414" spans="1:22" x14ac:dyDescent="0.35">
      <c r="A1414" s="4">
        <v>109</v>
      </c>
      <c r="K1414" t="s">
        <v>103</v>
      </c>
      <c r="V1414" s="15"/>
    </row>
    <row r="1415" spans="1:22" x14ac:dyDescent="0.35">
      <c r="A1415" s="4">
        <v>109</v>
      </c>
      <c r="K1415" t="s">
        <v>209</v>
      </c>
      <c r="V1415" s="15"/>
    </row>
    <row r="1416" spans="1:22" x14ac:dyDescent="0.35">
      <c r="A1416" s="6">
        <v>109</v>
      </c>
      <c r="B1416" s="7"/>
      <c r="C1416" s="7"/>
      <c r="D1416" s="7"/>
      <c r="E1416" s="7"/>
      <c r="F1416" s="7"/>
      <c r="G1416" s="7"/>
      <c r="H1416" s="7"/>
      <c r="I1416" s="7"/>
      <c r="J1416" s="7"/>
      <c r="K1416" s="7" t="s">
        <v>210</v>
      </c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16"/>
    </row>
    <row r="1418" spans="1:22" x14ac:dyDescent="0.35">
      <c r="A1418" s="1">
        <v>110</v>
      </c>
      <c r="B1418" s="2">
        <v>110</v>
      </c>
      <c r="C1418" s="2">
        <v>526</v>
      </c>
      <c r="D1418" s="2" t="s">
        <v>1039</v>
      </c>
      <c r="E1418" s="2">
        <v>314</v>
      </c>
      <c r="F1418" s="2" t="s">
        <v>1040</v>
      </c>
      <c r="G1418" s="2">
        <v>365</v>
      </c>
      <c r="H1418" s="2" t="s">
        <v>1041</v>
      </c>
      <c r="I1418" s="2" t="s">
        <v>1810</v>
      </c>
      <c r="J1418" s="2" t="s">
        <v>322</v>
      </c>
      <c r="K1418" s="2" t="s">
        <v>1775</v>
      </c>
      <c r="L1418" s="3">
        <v>4.87870312743195E-23</v>
      </c>
      <c r="M1418" s="3">
        <v>1.2310064789086199E-16</v>
      </c>
      <c r="N1418" s="2" t="s">
        <v>35</v>
      </c>
      <c r="O1418" s="3">
        <v>4.3139979338235598E-15</v>
      </c>
      <c r="P1418" s="2" t="s">
        <v>35</v>
      </c>
      <c r="Q1418" s="2" t="s">
        <v>35</v>
      </c>
      <c r="R1418" s="2" t="s">
        <v>35</v>
      </c>
      <c r="S1418" s="2" t="s">
        <v>35</v>
      </c>
      <c r="T1418" s="3">
        <v>1.0812759576594999E-9</v>
      </c>
      <c r="U1418" s="2"/>
      <c r="V1418" s="17" t="s">
        <v>834</v>
      </c>
    </row>
    <row r="1419" spans="1:22" x14ac:dyDescent="0.35">
      <c r="A1419" s="4">
        <v>110</v>
      </c>
      <c r="J1419" t="s">
        <v>236</v>
      </c>
      <c r="K1419" t="s">
        <v>1797</v>
      </c>
      <c r="V1419" s="15"/>
    </row>
    <row r="1420" spans="1:22" x14ac:dyDescent="0.35">
      <c r="A1420" s="4">
        <v>110</v>
      </c>
      <c r="J1420" t="s">
        <v>238</v>
      </c>
      <c r="K1420" t="s">
        <v>1794</v>
      </c>
      <c r="V1420" s="15"/>
    </row>
    <row r="1421" spans="1:22" x14ac:dyDescent="0.35">
      <c r="A1421" s="4">
        <v>110</v>
      </c>
      <c r="J1421" t="s">
        <v>40</v>
      </c>
      <c r="V1421" s="15"/>
    </row>
    <row r="1422" spans="1:22" x14ac:dyDescent="0.35">
      <c r="A1422" s="4">
        <v>110</v>
      </c>
      <c r="J1422" t="s">
        <v>239</v>
      </c>
      <c r="V1422" s="15"/>
    </row>
    <row r="1423" spans="1:22" x14ac:dyDescent="0.35">
      <c r="A1423" s="4">
        <v>110</v>
      </c>
      <c r="J1423" t="s">
        <v>240</v>
      </c>
      <c r="V1423" s="15"/>
    </row>
    <row r="1424" spans="1:22" x14ac:dyDescent="0.35">
      <c r="A1424" s="4">
        <v>110</v>
      </c>
      <c r="J1424" t="s">
        <v>161</v>
      </c>
      <c r="V1424" s="15"/>
    </row>
    <row r="1425" spans="1:22" x14ac:dyDescent="0.35">
      <c r="A1425" s="4">
        <v>110</v>
      </c>
      <c r="J1425" t="s">
        <v>162</v>
      </c>
      <c r="V1425" s="15"/>
    </row>
    <row r="1426" spans="1:22" x14ac:dyDescent="0.35">
      <c r="A1426" s="4">
        <v>110</v>
      </c>
      <c r="J1426" t="s">
        <v>163</v>
      </c>
      <c r="V1426" s="15"/>
    </row>
    <row r="1427" spans="1:22" x14ac:dyDescent="0.35">
      <c r="A1427" s="4">
        <v>110</v>
      </c>
      <c r="J1427" t="s">
        <v>250</v>
      </c>
      <c r="V1427" s="15"/>
    </row>
    <row r="1428" spans="1:22" x14ac:dyDescent="0.35">
      <c r="A1428" s="4">
        <v>110</v>
      </c>
      <c r="J1428" t="s">
        <v>251</v>
      </c>
      <c r="V1428" s="15"/>
    </row>
    <row r="1429" spans="1:22" x14ac:dyDescent="0.35">
      <c r="A1429" s="4">
        <v>110</v>
      </c>
      <c r="J1429" t="s">
        <v>182</v>
      </c>
      <c r="V1429" s="15"/>
    </row>
    <row r="1430" spans="1:22" x14ac:dyDescent="0.35">
      <c r="A1430" s="4">
        <v>110</v>
      </c>
      <c r="J1430" t="s">
        <v>1678</v>
      </c>
      <c r="V1430" s="15"/>
    </row>
    <row r="1431" spans="1:22" x14ac:dyDescent="0.35">
      <c r="A1431" s="4">
        <v>110</v>
      </c>
      <c r="J1431" t="s">
        <v>1680</v>
      </c>
      <c r="V1431" s="15"/>
    </row>
    <row r="1432" spans="1:22" x14ac:dyDescent="0.35">
      <c r="A1432" s="4">
        <v>110</v>
      </c>
      <c r="J1432" t="s">
        <v>1677</v>
      </c>
      <c r="V1432" s="15"/>
    </row>
    <row r="1433" spans="1:22" x14ac:dyDescent="0.35">
      <c r="A1433" s="4">
        <v>110</v>
      </c>
      <c r="J1433" t="s">
        <v>1682</v>
      </c>
      <c r="V1433" s="15"/>
    </row>
    <row r="1434" spans="1:22" x14ac:dyDescent="0.35">
      <c r="A1434" s="4">
        <v>110</v>
      </c>
      <c r="J1434" t="s">
        <v>1643</v>
      </c>
      <c r="V1434" s="15"/>
    </row>
    <row r="1435" spans="1:22" x14ac:dyDescent="0.35">
      <c r="A1435" s="4">
        <v>110</v>
      </c>
      <c r="J1435" t="s">
        <v>1638</v>
      </c>
      <c r="V1435" s="15"/>
    </row>
    <row r="1436" spans="1:22" x14ac:dyDescent="0.35">
      <c r="A1436" s="6">
        <v>110</v>
      </c>
      <c r="B1436" s="7"/>
      <c r="C1436" s="7"/>
      <c r="D1436" s="7"/>
      <c r="E1436" s="7"/>
      <c r="F1436" s="7"/>
      <c r="G1436" s="7"/>
      <c r="H1436" s="7"/>
      <c r="I1436" s="7"/>
      <c r="J1436" s="7" t="s">
        <v>1627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16"/>
    </row>
    <row r="1438" spans="1:22" x14ac:dyDescent="0.35">
      <c r="A1438" s="1">
        <v>111</v>
      </c>
      <c r="B1438" s="2">
        <v>111</v>
      </c>
      <c r="C1438" s="2">
        <v>228</v>
      </c>
      <c r="D1438" s="2">
        <v>766</v>
      </c>
      <c r="E1438" s="2">
        <v>64</v>
      </c>
      <c r="F1438" s="2">
        <v>530</v>
      </c>
      <c r="G1438" s="2">
        <v>107</v>
      </c>
      <c r="H1438" s="2">
        <v>590</v>
      </c>
      <c r="I1438" s="2" t="s">
        <v>1706</v>
      </c>
      <c r="J1438" s="2" t="s">
        <v>512</v>
      </c>
      <c r="K1438" s="2" t="s">
        <v>1712</v>
      </c>
      <c r="L1438" s="3">
        <v>5.2935036071385302E-20</v>
      </c>
      <c r="M1438" s="3">
        <v>2.1584160042280899E-16</v>
      </c>
      <c r="N1438" s="2" t="s">
        <v>35</v>
      </c>
      <c r="O1438" s="3">
        <v>3.4391925543303102E-12</v>
      </c>
      <c r="P1438" s="2" t="s">
        <v>35</v>
      </c>
      <c r="Q1438" s="2" t="s">
        <v>35</v>
      </c>
      <c r="R1438" s="2" t="s">
        <v>35</v>
      </c>
      <c r="S1438" s="2" t="s">
        <v>35</v>
      </c>
      <c r="T1438" s="3">
        <v>3.1842411021727799E-18</v>
      </c>
      <c r="U1438" s="2"/>
      <c r="V1438" s="17" t="s">
        <v>833</v>
      </c>
    </row>
    <row r="1439" spans="1:22" x14ac:dyDescent="0.35">
      <c r="A1439" s="4">
        <v>111</v>
      </c>
      <c r="I1439" t="s">
        <v>1702</v>
      </c>
      <c r="K1439" t="s">
        <v>1668</v>
      </c>
      <c r="V1439" s="15"/>
    </row>
    <row r="1440" spans="1:22" x14ac:dyDescent="0.35">
      <c r="A1440" s="4">
        <v>111</v>
      </c>
      <c r="K1440" t="s">
        <v>337</v>
      </c>
      <c r="V1440" s="15"/>
    </row>
    <row r="1441" spans="1:22" x14ac:dyDescent="0.35">
      <c r="A1441" s="4">
        <v>111</v>
      </c>
      <c r="K1441" t="s">
        <v>1708</v>
      </c>
      <c r="V1441" s="15"/>
    </row>
    <row r="1442" spans="1:22" x14ac:dyDescent="0.35">
      <c r="A1442" s="4">
        <v>111</v>
      </c>
      <c r="K1442" t="s">
        <v>1704</v>
      </c>
      <c r="V1442" s="15"/>
    </row>
    <row r="1443" spans="1:22" x14ac:dyDescent="0.35">
      <c r="A1443" s="4">
        <v>111</v>
      </c>
      <c r="K1443" t="s">
        <v>1675</v>
      </c>
      <c r="V1443" s="15"/>
    </row>
    <row r="1444" spans="1:22" x14ac:dyDescent="0.35">
      <c r="A1444" s="6">
        <v>111</v>
      </c>
      <c r="B1444" s="7"/>
      <c r="C1444" s="7"/>
      <c r="D1444" s="7"/>
      <c r="E1444" s="7"/>
      <c r="F1444" s="7"/>
      <c r="G1444" s="7"/>
      <c r="H1444" s="7"/>
      <c r="I1444" s="7"/>
      <c r="J1444" s="7"/>
      <c r="K1444" s="7" t="s">
        <v>1673</v>
      </c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16"/>
    </row>
    <row r="1446" spans="1:22" x14ac:dyDescent="0.35">
      <c r="A1446" s="1">
        <v>112</v>
      </c>
      <c r="B1446" s="2">
        <v>112</v>
      </c>
      <c r="C1446" s="2" t="s">
        <v>1042</v>
      </c>
      <c r="D1446" s="2">
        <v>681</v>
      </c>
      <c r="E1446" s="2" t="s">
        <v>1043</v>
      </c>
      <c r="F1446" s="2">
        <v>465</v>
      </c>
      <c r="G1446" s="2" t="s">
        <v>1044</v>
      </c>
      <c r="H1446" s="2">
        <v>517</v>
      </c>
      <c r="I1446" s="2" t="s">
        <v>360</v>
      </c>
      <c r="J1446" s="2" t="s">
        <v>116</v>
      </c>
      <c r="K1446" s="2" t="s">
        <v>60</v>
      </c>
      <c r="L1446" s="3">
        <v>7.7313659222223096E-17</v>
      </c>
      <c r="M1446" s="3">
        <v>1.32618202589391E-13</v>
      </c>
      <c r="N1446" s="2" t="s">
        <v>35</v>
      </c>
      <c r="O1446" s="3">
        <v>5.4668201151744402E-11</v>
      </c>
      <c r="P1446" s="2" t="s">
        <v>35</v>
      </c>
      <c r="Q1446" s="2" t="s">
        <v>35</v>
      </c>
      <c r="R1446" s="2" t="s">
        <v>35</v>
      </c>
      <c r="S1446" s="2" t="s">
        <v>35</v>
      </c>
      <c r="T1446" s="3">
        <v>8.8123986663468696E-8</v>
      </c>
      <c r="U1446" s="2"/>
      <c r="V1446" s="17" t="s">
        <v>834</v>
      </c>
    </row>
    <row r="1447" spans="1:22" x14ac:dyDescent="0.35">
      <c r="A1447" s="4">
        <v>112</v>
      </c>
      <c r="K1447" t="s">
        <v>58</v>
      </c>
      <c r="V1447" s="15"/>
    </row>
    <row r="1448" spans="1:22" x14ac:dyDescent="0.35">
      <c r="A1448" s="6">
        <v>112</v>
      </c>
      <c r="B1448" s="7"/>
      <c r="C1448" s="7"/>
      <c r="D1448" s="7"/>
      <c r="E1448" s="7"/>
      <c r="F1448" s="7"/>
      <c r="G1448" s="7"/>
      <c r="H1448" s="7"/>
      <c r="I1448" s="7"/>
      <c r="J1448" s="7"/>
      <c r="K1448" s="7" t="s">
        <v>71</v>
      </c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16"/>
    </row>
    <row r="1450" spans="1:22" x14ac:dyDescent="0.35">
      <c r="A1450" s="1">
        <v>113</v>
      </c>
      <c r="B1450" s="2">
        <v>113</v>
      </c>
      <c r="C1450" s="2" t="s">
        <v>1045</v>
      </c>
      <c r="D1450" s="2" t="s">
        <v>1046</v>
      </c>
      <c r="E1450" s="2" t="s">
        <v>1047</v>
      </c>
      <c r="F1450" s="2" t="s">
        <v>1048</v>
      </c>
      <c r="G1450" s="2" t="s">
        <v>1049</v>
      </c>
      <c r="H1450" s="2" t="s">
        <v>1050</v>
      </c>
      <c r="I1450" s="2" t="s">
        <v>79</v>
      </c>
      <c r="J1450" s="2" t="s">
        <v>74</v>
      </c>
      <c r="K1450" s="2" t="s">
        <v>1665</v>
      </c>
      <c r="L1450" s="3">
        <v>2.1985113616905601E-14</v>
      </c>
      <c r="M1450" s="3">
        <v>1.0432960050111101E-15</v>
      </c>
      <c r="N1450" s="2" t="s">
        <v>35</v>
      </c>
      <c r="O1450" s="3">
        <v>1.5399033279131001E-8</v>
      </c>
      <c r="P1450" s="2" t="s">
        <v>35</v>
      </c>
      <c r="Q1450" s="2" t="s">
        <v>35</v>
      </c>
      <c r="R1450" s="2" t="s">
        <v>35</v>
      </c>
      <c r="S1450" s="2" t="s">
        <v>35</v>
      </c>
      <c r="T1450" s="3">
        <v>1.01227115597945E-21</v>
      </c>
      <c r="U1450" s="2"/>
      <c r="V1450" s="17" t="s">
        <v>833</v>
      </c>
    </row>
    <row r="1451" spans="1:22" x14ac:dyDescent="0.35">
      <c r="A1451" s="4">
        <v>113</v>
      </c>
      <c r="I1451" t="s">
        <v>75</v>
      </c>
      <c r="J1451" t="s">
        <v>58</v>
      </c>
      <c r="K1451" t="s">
        <v>513</v>
      </c>
      <c r="V1451" s="15"/>
    </row>
    <row r="1452" spans="1:22" x14ac:dyDescent="0.35">
      <c r="A1452" s="4">
        <v>113</v>
      </c>
      <c r="I1452" t="s">
        <v>77</v>
      </c>
      <c r="J1452" t="s">
        <v>60</v>
      </c>
      <c r="K1452" t="s">
        <v>514</v>
      </c>
      <c r="V1452" s="15"/>
    </row>
    <row r="1453" spans="1:22" x14ac:dyDescent="0.35">
      <c r="A1453" s="4">
        <v>113</v>
      </c>
      <c r="J1453" t="s">
        <v>64</v>
      </c>
      <c r="K1453" t="s">
        <v>515</v>
      </c>
      <c r="V1453" s="15"/>
    </row>
    <row r="1454" spans="1:22" x14ac:dyDescent="0.35">
      <c r="A1454" s="4">
        <v>113</v>
      </c>
      <c r="J1454" t="s">
        <v>169</v>
      </c>
      <c r="V1454" s="15"/>
    </row>
    <row r="1455" spans="1:22" x14ac:dyDescent="0.35">
      <c r="A1455" s="4">
        <v>113</v>
      </c>
      <c r="J1455" t="s">
        <v>65</v>
      </c>
      <c r="V1455" s="15"/>
    </row>
    <row r="1456" spans="1:22" x14ac:dyDescent="0.35">
      <c r="A1456" s="4">
        <v>113</v>
      </c>
      <c r="J1456" t="s">
        <v>66</v>
      </c>
      <c r="V1456" s="15"/>
    </row>
    <row r="1457" spans="1:22" x14ac:dyDescent="0.35">
      <c r="A1457" s="4">
        <v>113</v>
      </c>
      <c r="J1457" t="s">
        <v>67</v>
      </c>
      <c r="V1457" s="15"/>
    </row>
    <row r="1458" spans="1:22" x14ac:dyDescent="0.35">
      <c r="A1458" s="4">
        <v>113</v>
      </c>
      <c r="J1458" t="s">
        <v>68</v>
      </c>
      <c r="V1458" s="15"/>
    </row>
    <row r="1459" spans="1:22" x14ac:dyDescent="0.35">
      <c r="A1459" s="4">
        <v>113</v>
      </c>
      <c r="J1459" t="s">
        <v>69</v>
      </c>
      <c r="V1459" s="15"/>
    </row>
    <row r="1460" spans="1:22" x14ac:dyDescent="0.35">
      <c r="A1460" s="4">
        <v>113</v>
      </c>
      <c r="J1460" t="s">
        <v>70</v>
      </c>
      <c r="V1460" s="15"/>
    </row>
    <row r="1461" spans="1:22" x14ac:dyDescent="0.35">
      <c r="A1461" s="4">
        <v>113</v>
      </c>
      <c r="J1461" t="s">
        <v>71</v>
      </c>
      <c r="V1461" s="15"/>
    </row>
    <row r="1462" spans="1:22" x14ac:dyDescent="0.35">
      <c r="A1462" s="4">
        <v>113</v>
      </c>
      <c r="J1462" t="s">
        <v>329</v>
      </c>
      <c r="V1462" s="15"/>
    </row>
    <row r="1463" spans="1:22" x14ac:dyDescent="0.35">
      <c r="A1463" s="4">
        <v>113</v>
      </c>
      <c r="J1463" t="s">
        <v>170</v>
      </c>
      <c r="V1463" s="15"/>
    </row>
    <row r="1464" spans="1:22" x14ac:dyDescent="0.35">
      <c r="A1464" s="4">
        <v>113</v>
      </c>
      <c r="J1464" t="s">
        <v>115</v>
      </c>
      <c r="V1464" s="15"/>
    </row>
    <row r="1465" spans="1:22" x14ac:dyDescent="0.35">
      <c r="A1465" s="6">
        <v>113</v>
      </c>
      <c r="B1465" s="7"/>
      <c r="C1465" s="7"/>
      <c r="D1465" s="7"/>
      <c r="E1465" s="7"/>
      <c r="F1465" s="7"/>
      <c r="G1465" s="7"/>
      <c r="H1465" s="7"/>
      <c r="I1465" s="7"/>
      <c r="J1465" s="7" t="s">
        <v>73</v>
      </c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16"/>
    </row>
    <row r="1467" spans="1:22" x14ac:dyDescent="0.35">
      <c r="A1467" s="1">
        <v>114</v>
      </c>
      <c r="B1467" s="2">
        <v>114</v>
      </c>
      <c r="C1467" s="2">
        <v>288</v>
      </c>
      <c r="D1467" s="2">
        <v>660</v>
      </c>
      <c r="E1467" s="2">
        <v>104</v>
      </c>
      <c r="F1467" s="2">
        <v>433</v>
      </c>
      <c r="G1467" s="2">
        <v>158</v>
      </c>
      <c r="H1467" s="2">
        <v>496</v>
      </c>
      <c r="I1467" s="2" t="s">
        <v>72</v>
      </c>
      <c r="J1467" s="2" t="s">
        <v>116</v>
      </c>
      <c r="K1467" s="2" t="s">
        <v>70</v>
      </c>
      <c r="L1467" s="3">
        <v>8.2183526204868601E-18</v>
      </c>
      <c r="M1467" s="3">
        <v>7.9164232319082794E-15</v>
      </c>
      <c r="N1467" s="3">
        <v>5.69108206747281E-17</v>
      </c>
      <c r="O1467" s="3">
        <v>6.0759898871656497E-11</v>
      </c>
      <c r="P1467" s="3">
        <v>4.7285026110273302E-7</v>
      </c>
      <c r="Q1467" s="2" t="s">
        <v>35</v>
      </c>
      <c r="R1467" s="2" t="s">
        <v>35</v>
      </c>
      <c r="S1467" s="2" t="s">
        <v>35</v>
      </c>
      <c r="T1467" s="3">
        <v>1.83466634760509E-19</v>
      </c>
      <c r="U1467" s="2"/>
      <c r="V1467" s="17" t="s">
        <v>838</v>
      </c>
    </row>
    <row r="1468" spans="1:22" x14ac:dyDescent="0.35">
      <c r="A1468" s="4">
        <v>114</v>
      </c>
      <c r="I1468" t="s">
        <v>246</v>
      </c>
      <c r="J1468" t="s">
        <v>1593</v>
      </c>
      <c r="K1468" t="s">
        <v>58</v>
      </c>
      <c r="V1468" s="15"/>
    </row>
    <row r="1469" spans="1:22" x14ac:dyDescent="0.35">
      <c r="A1469" s="4">
        <v>114</v>
      </c>
      <c r="I1469" t="s">
        <v>516</v>
      </c>
      <c r="J1469" t="s">
        <v>1595</v>
      </c>
      <c r="K1469" t="s">
        <v>67</v>
      </c>
      <c r="V1469" s="15"/>
    </row>
    <row r="1470" spans="1:22" x14ac:dyDescent="0.35">
      <c r="A1470" s="4">
        <v>114</v>
      </c>
      <c r="K1470" t="s">
        <v>71</v>
      </c>
      <c r="V1470" s="15"/>
    </row>
    <row r="1471" spans="1:22" x14ac:dyDescent="0.35">
      <c r="A1471" s="6">
        <v>114</v>
      </c>
      <c r="B1471" s="7"/>
      <c r="C1471" s="7"/>
      <c r="D1471" s="7"/>
      <c r="E1471" s="7"/>
      <c r="F1471" s="7"/>
      <c r="G1471" s="7"/>
      <c r="H1471" s="7"/>
      <c r="I1471" s="7"/>
      <c r="J1471" s="7"/>
      <c r="K1471" s="7" t="s">
        <v>74</v>
      </c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16"/>
    </row>
    <row r="1473" spans="1:22" x14ac:dyDescent="0.35">
      <c r="A1473" s="1">
        <v>115</v>
      </c>
      <c r="B1473" s="2">
        <v>115</v>
      </c>
      <c r="C1473" s="2" t="s">
        <v>1051</v>
      </c>
      <c r="D1473" s="2" t="s">
        <v>1052</v>
      </c>
      <c r="E1473" s="2" t="s">
        <v>1053</v>
      </c>
      <c r="F1473" s="2" t="s">
        <v>882</v>
      </c>
      <c r="G1473" s="2" t="s">
        <v>1054</v>
      </c>
      <c r="H1473" s="2" t="s">
        <v>1055</v>
      </c>
      <c r="I1473" s="2" t="s">
        <v>158</v>
      </c>
      <c r="J1473" s="2" t="s">
        <v>1616</v>
      </c>
      <c r="K1473" s="2" t="s">
        <v>182</v>
      </c>
      <c r="L1473" s="2">
        <v>1.0923924051787E-4</v>
      </c>
      <c r="M1473" s="3">
        <v>4.2772223345321897E-9</v>
      </c>
      <c r="N1473" s="2" t="s">
        <v>35</v>
      </c>
      <c r="O1473" s="3">
        <v>3.6951771437788401E-10</v>
      </c>
      <c r="P1473" s="2" t="s">
        <v>35</v>
      </c>
      <c r="Q1473" s="3">
        <v>2.02498215265068E-9</v>
      </c>
      <c r="R1473" s="2" t="s">
        <v>35</v>
      </c>
      <c r="S1473" s="2" t="s">
        <v>35</v>
      </c>
      <c r="T1473" s="3">
        <v>9.4228129524711096E-9</v>
      </c>
      <c r="U1473" s="2"/>
      <c r="V1473" s="17" t="s">
        <v>833</v>
      </c>
    </row>
    <row r="1474" spans="1:22" x14ac:dyDescent="0.35">
      <c r="A1474" s="4">
        <v>115</v>
      </c>
      <c r="J1474" t="s">
        <v>1634</v>
      </c>
      <c r="K1474" t="s">
        <v>234</v>
      </c>
      <c r="V1474" s="15"/>
    </row>
    <row r="1475" spans="1:22" x14ac:dyDescent="0.35">
      <c r="A1475" s="4">
        <v>115</v>
      </c>
      <c r="K1475" t="s">
        <v>78</v>
      </c>
      <c r="V1475" s="15"/>
    </row>
    <row r="1476" spans="1:22" x14ac:dyDescent="0.35">
      <c r="A1476" s="6">
        <v>115</v>
      </c>
      <c r="B1476" s="7"/>
      <c r="C1476" s="7"/>
      <c r="D1476" s="7"/>
      <c r="E1476" s="7"/>
      <c r="F1476" s="7"/>
      <c r="G1476" s="7"/>
      <c r="H1476" s="7"/>
      <c r="I1476" s="7"/>
      <c r="J1476" s="7"/>
      <c r="K1476" s="7" t="s">
        <v>893</v>
      </c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16"/>
    </row>
    <row r="1478" spans="1:22" x14ac:dyDescent="0.35">
      <c r="A1478" s="1">
        <v>116</v>
      </c>
      <c r="B1478" s="2">
        <v>116</v>
      </c>
      <c r="C1478" s="2" t="s">
        <v>1056</v>
      </c>
      <c r="D1478" s="2">
        <v>722</v>
      </c>
      <c r="E1478" s="2" t="s">
        <v>1057</v>
      </c>
      <c r="F1478" s="2">
        <v>497</v>
      </c>
      <c r="G1478" s="2" t="s">
        <v>1058</v>
      </c>
      <c r="H1478" s="2">
        <v>558</v>
      </c>
      <c r="I1478" s="2" t="s">
        <v>56</v>
      </c>
      <c r="J1478" s="2" t="s">
        <v>116</v>
      </c>
      <c r="K1478" s="2" t="s">
        <v>66</v>
      </c>
      <c r="L1478" s="3">
        <v>4.4859329989527699E-17</v>
      </c>
      <c r="M1478" s="3">
        <v>3.91803175561683E-15</v>
      </c>
      <c r="N1478" s="3">
        <v>8.0166293499463804E-14</v>
      </c>
      <c r="O1478" s="3">
        <v>4.2106455464987598E-13</v>
      </c>
      <c r="P1478" s="3">
        <v>2.9179662217679899E-10</v>
      </c>
      <c r="Q1478" s="3">
        <v>2.5872428699498E-27</v>
      </c>
      <c r="R1478" s="2" t="s">
        <v>35</v>
      </c>
      <c r="S1478" s="2" t="s">
        <v>35</v>
      </c>
      <c r="T1478" s="3">
        <v>2.6769606635853601E-15</v>
      </c>
      <c r="U1478" s="2"/>
      <c r="V1478" s="17" t="s">
        <v>838</v>
      </c>
    </row>
    <row r="1479" spans="1:22" x14ac:dyDescent="0.35">
      <c r="A1479" s="4">
        <v>116</v>
      </c>
      <c r="I1479" t="s">
        <v>331</v>
      </c>
      <c r="J1479" t="s">
        <v>1593</v>
      </c>
      <c r="V1479" s="15"/>
    </row>
    <row r="1480" spans="1:22" x14ac:dyDescent="0.35">
      <c r="A1480" s="6">
        <v>116</v>
      </c>
      <c r="B1480" s="7"/>
      <c r="C1480" s="7"/>
      <c r="D1480" s="7"/>
      <c r="E1480" s="7"/>
      <c r="F1480" s="7"/>
      <c r="G1480" s="7"/>
      <c r="H1480" s="7"/>
      <c r="I1480" s="7" t="s">
        <v>52</v>
      </c>
      <c r="J1480" s="7" t="s">
        <v>1595</v>
      </c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16"/>
    </row>
    <row r="1482" spans="1:22" x14ac:dyDescent="0.35">
      <c r="A1482" s="1">
        <v>117</v>
      </c>
      <c r="B1482" s="2">
        <v>117</v>
      </c>
      <c r="C1482" s="2" t="s">
        <v>1059</v>
      </c>
      <c r="D1482" s="2" t="s">
        <v>952</v>
      </c>
      <c r="E1482" s="2" t="s">
        <v>1060</v>
      </c>
      <c r="F1482" s="2" t="s">
        <v>1061</v>
      </c>
      <c r="G1482" s="2" t="s">
        <v>1062</v>
      </c>
      <c r="H1482" s="2" t="s">
        <v>1063</v>
      </c>
      <c r="I1482" s="2" t="s">
        <v>118</v>
      </c>
      <c r="J1482" s="2" t="s">
        <v>217</v>
      </c>
      <c r="K1482" s="2" t="s">
        <v>70</v>
      </c>
      <c r="L1482" s="3">
        <v>1.16003133384399E-10</v>
      </c>
      <c r="M1482" s="3">
        <v>6.6244371546009296E-6</v>
      </c>
      <c r="N1482" s="3">
        <v>4.8995956517944004E-10</v>
      </c>
      <c r="O1482" s="3">
        <v>1.9504099369753299E-12</v>
      </c>
      <c r="P1482" s="3">
        <v>1.29799360343312E-9</v>
      </c>
      <c r="Q1482" s="3">
        <v>8.0663395226017695E-8</v>
      </c>
      <c r="R1482" s="2" t="s">
        <v>35</v>
      </c>
      <c r="S1482" s="2" t="s">
        <v>35</v>
      </c>
      <c r="T1482" s="3">
        <v>6.0506153572565597E-20</v>
      </c>
      <c r="U1482" s="2"/>
      <c r="V1482" s="17" t="s">
        <v>833</v>
      </c>
    </row>
    <row r="1483" spans="1:22" x14ac:dyDescent="0.35">
      <c r="A1483" s="4">
        <v>117</v>
      </c>
      <c r="I1483" t="s">
        <v>117</v>
      </c>
      <c r="K1483" t="s">
        <v>58</v>
      </c>
      <c r="V1483" s="15"/>
    </row>
    <row r="1484" spans="1:22" x14ac:dyDescent="0.35">
      <c r="A1484" s="4">
        <v>117</v>
      </c>
      <c r="I1484" t="s">
        <v>114</v>
      </c>
      <c r="K1484" t="s">
        <v>60</v>
      </c>
      <c r="V1484" s="15"/>
    </row>
    <row r="1485" spans="1:22" x14ac:dyDescent="0.35">
      <c r="A1485" s="4">
        <v>117</v>
      </c>
      <c r="K1485" t="s">
        <v>169</v>
      </c>
      <c r="V1485" s="15"/>
    </row>
    <row r="1486" spans="1:22" x14ac:dyDescent="0.35">
      <c r="A1486" s="4">
        <v>117</v>
      </c>
      <c r="K1486" t="s">
        <v>65</v>
      </c>
      <c r="V1486" s="15"/>
    </row>
    <row r="1487" spans="1:22" x14ac:dyDescent="0.35">
      <c r="A1487" s="4">
        <v>117</v>
      </c>
      <c r="K1487" t="s">
        <v>66</v>
      </c>
      <c r="V1487" s="15"/>
    </row>
    <row r="1488" spans="1:22" x14ac:dyDescent="0.35">
      <c r="A1488" s="4">
        <v>117</v>
      </c>
      <c r="K1488" t="s">
        <v>67</v>
      </c>
      <c r="V1488" s="15"/>
    </row>
    <row r="1489" spans="1:22" x14ac:dyDescent="0.35">
      <c r="A1489" s="4">
        <v>117</v>
      </c>
      <c r="K1489" t="s">
        <v>68</v>
      </c>
      <c r="V1489" s="15"/>
    </row>
    <row r="1490" spans="1:22" x14ac:dyDescent="0.35">
      <c r="A1490" s="4">
        <v>117</v>
      </c>
      <c r="K1490" t="s">
        <v>69</v>
      </c>
      <c r="V1490" s="15"/>
    </row>
    <row r="1491" spans="1:22" x14ac:dyDescent="0.35">
      <c r="A1491" s="4">
        <v>117</v>
      </c>
      <c r="K1491" t="s">
        <v>71</v>
      </c>
      <c r="V1491" s="15"/>
    </row>
    <row r="1492" spans="1:22" x14ac:dyDescent="0.35">
      <c r="A1492" s="6">
        <v>117</v>
      </c>
      <c r="B1492" s="7"/>
      <c r="C1492" s="7"/>
      <c r="D1492" s="7"/>
      <c r="E1492" s="7"/>
      <c r="F1492" s="7"/>
      <c r="G1492" s="7"/>
      <c r="H1492" s="7"/>
      <c r="I1492" s="7"/>
      <c r="J1492" s="7"/>
      <c r="K1492" s="7" t="s">
        <v>74</v>
      </c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16"/>
    </row>
    <row r="1494" spans="1:22" x14ac:dyDescent="0.35">
      <c r="A1494" s="1">
        <v>118</v>
      </c>
      <c r="B1494" s="2">
        <v>118</v>
      </c>
      <c r="C1494" s="2" t="s">
        <v>842</v>
      </c>
      <c r="D1494" s="2">
        <v>3055</v>
      </c>
      <c r="E1494" s="2" t="s">
        <v>1064</v>
      </c>
      <c r="F1494" s="2">
        <v>2752</v>
      </c>
      <c r="G1494" s="2" t="s">
        <v>844</v>
      </c>
      <c r="H1494" s="2">
        <v>2722</v>
      </c>
      <c r="I1494" s="2" t="s">
        <v>517</v>
      </c>
      <c r="J1494" s="2" t="s">
        <v>48</v>
      </c>
      <c r="K1494" s="2" t="s">
        <v>233</v>
      </c>
      <c r="L1494" s="3">
        <v>2.0314858686080201E-6</v>
      </c>
      <c r="M1494" s="2">
        <v>2.9640314997947398E-4</v>
      </c>
      <c r="N1494" s="3">
        <v>5.25931384626152E-6</v>
      </c>
      <c r="O1494" s="3">
        <v>5.1928821796895902E-11</v>
      </c>
      <c r="P1494" s="2" t="s">
        <v>35</v>
      </c>
      <c r="Q1494" s="3">
        <v>9.9562239533836896E-23</v>
      </c>
      <c r="R1494" s="2" t="s">
        <v>35</v>
      </c>
      <c r="S1494" s="2" t="s">
        <v>35</v>
      </c>
      <c r="T1494" s="3">
        <v>2.5693489860589802E-5</v>
      </c>
      <c r="U1494" s="2"/>
      <c r="V1494" s="17" t="s">
        <v>833</v>
      </c>
    </row>
    <row r="1495" spans="1:22" x14ac:dyDescent="0.35">
      <c r="A1495" s="4">
        <v>118</v>
      </c>
      <c r="K1495" t="s">
        <v>352</v>
      </c>
      <c r="V1495" s="15"/>
    </row>
    <row r="1496" spans="1:22" x14ac:dyDescent="0.35">
      <c r="A1496" s="4">
        <v>118</v>
      </c>
      <c r="K1496" t="s">
        <v>292</v>
      </c>
      <c r="V1496" s="15"/>
    </row>
    <row r="1497" spans="1:22" x14ac:dyDescent="0.35">
      <c r="A1497" s="4">
        <v>118</v>
      </c>
      <c r="K1497" t="s">
        <v>353</v>
      </c>
      <c r="V1497" s="15"/>
    </row>
    <row r="1498" spans="1:22" x14ac:dyDescent="0.35">
      <c r="A1498" s="4">
        <v>118</v>
      </c>
      <c r="K1498" t="s">
        <v>354</v>
      </c>
      <c r="V1498" s="15"/>
    </row>
    <row r="1499" spans="1:22" x14ac:dyDescent="0.35">
      <c r="A1499" s="4">
        <v>118</v>
      </c>
      <c r="K1499" t="s">
        <v>138</v>
      </c>
      <c r="V1499" s="15"/>
    </row>
    <row r="1500" spans="1:22" x14ac:dyDescent="0.35">
      <c r="A1500" s="4">
        <v>118</v>
      </c>
      <c r="K1500" t="s">
        <v>304</v>
      </c>
      <c r="V1500" s="15"/>
    </row>
    <row r="1501" spans="1:22" x14ac:dyDescent="0.35">
      <c r="A1501" s="4">
        <v>118</v>
      </c>
      <c r="K1501" t="s">
        <v>355</v>
      </c>
      <c r="V1501" s="15"/>
    </row>
    <row r="1502" spans="1:22" x14ac:dyDescent="0.35">
      <c r="A1502" s="4">
        <v>118</v>
      </c>
      <c r="K1502" t="s">
        <v>306</v>
      </c>
      <c r="V1502" s="15"/>
    </row>
    <row r="1503" spans="1:22" x14ac:dyDescent="0.35">
      <c r="A1503" s="4">
        <v>118</v>
      </c>
      <c r="K1503" t="s">
        <v>307</v>
      </c>
      <c r="V1503" s="15"/>
    </row>
    <row r="1504" spans="1:22" x14ac:dyDescent="0.35">
      <c r="A1504" s="4">
        <v>118</v>
      </c>
      <c r="K1504" t="s">
        <v>250</v>
      </c>
      <c r="V1504" s="15"/>
    </row>
    <row r="1505" spans="1:22" x14ac:dyDescent="0.35">
      <c r="A1505" s="4">
        <v>118</v>
      </c>
      <c r="K1505" t="s">
        <v>308</v>
      </c>
      <c r="V1505" s="15"/>
    </row>
    <row r="1506" spans="1:22" x14ac:dyDescent="0.35">
      <c r="A1506" s="4">
        <v>118</v>
      </c>
      <c r="K1506" t="s">
        <v>251</v>
      </c>
      <c r="V1506" s="15"/>
    </row>
    <row r="1507" spans="1:22" x14ac:dyDescent="0.35">
      <c r="A1507" s="6">
        <v>118</v>
      </c>
      <c r="B1507" s="7"/>
      <c r="C1507" s="7"/>
      <c r="D1507" s="7"/>
      <c r="E1507" s="7"/>
      <c r="F1507" s="7"/>
      <c r="G1507" s="7"/>
      <c r="H1507" s="7"/>
      <c r="I1507" s="7"/>
      <c r="J1507" s="7"/>
      <c r="K1507" s="7" t="s">
        <v>309</v>
      </c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16"/>
    </row>
    <row r="1509" spans="1:22" x14ac:dyDescent="0.35">
      <c r="A1509" s="1">
        <v>119</v>
      </c>
      <c r="B1509" s="2">
        <v>119</v>
      </c>
      <c r="C1509" s="2" t="s">
        <v>854</v>
      </c>
      <c r="D1509" s="2">
        <v>2927</v>
      </c>
      <c r="E1509" s="2" t="s">
        <v>888</v>
      </c>
      <c r="F1509" s="2">
        <v>2588</v>
      </c>
      <c r="G1509" s="2" t="s">
        <v>856</v>
      </c>
      <c r="H1509" s="2">
        <v>2633</v>
      </c>
      <c r="I1509" s="2" t="s">
        <v>84</v>
      </c>
      <c r="J1509" s="2" t="s">
        <v>148</v>
      </c>
      <c r="K1509" s="2" t="s">
        <v>512</v>
      </c>
      <c r="L1509" s="3">
        <v>7.8587054436137898E-8</v>
      </c>
      <c r="M1509" s="3">
        <v>4.0304561321757901E-6</v>
      </c>
      <c r="N1509" s="2">
        <v>1.8814418740225099E-3</v>
      </c>
      <c r="O1509" s="3">
        <v>8.1840007513249701E-16</v>
      </c>
      <c r="P1509" s="3">
        <v>2.9544402521902899E-13</v>
      </c>
      <c r="Q1509" s="3">
        <v>3.67900071582494E-26</v>
      </c>
      <c r="R1509" s="2" t="s">
        <v>35</v>
      </c>
      <c r="S1509" s="2" t="s">
        <v>35</v>
      </c>
      <c r="T1509" s="3">
        <v>6.70998858815669E-19</v>
      </c>
      <c r="U1509" s="2"/>
      <c r="V1509" s="17" t="s">
        <v>834</v>
      </c>
    </row>
    <row r="1510" spans="1:22" x14ac:dyDescent="0.35">
      <c r="A1510" s="4">
        <v>119</v>
      </c>
      <c r="I1510" t="s">
        <v>48</v>
      </c>
      <c r="J1510" t="s">
        <v>362</v>
      </c>
      <c r="K1510" t="s">
        <v>363</v>
      </c>
      <c r="V1510" s="15"/>
    </row>
    <row r="1511" spans="1:22" x14ac:dyDescent="0.35">
      <c r="A1511" s="4">
        <v>119</v>
      </c>
      <c r="I1511" t="s">
        <v>518</v>
      </c>
      <c r="J1511" t="s">
        <v>151</v>
      </c>
      <c r="K1511" t="s">
        <v>519</v>
      </c>
      <c r="V1511" s="15"/>
    </row>
    <row r="1512" spans="1:22" x14ac:dyDescent="0.35">
      <c r="A1512" s="4">
        <v>119</v>
      </c>
      <c r="I1512" t="s">
        <v>350</v>
      </c>
      <c r="J1512" t="s">
        <v>152</v>
      </c>
      <c r="V1512" s="15"/>
    </row>
    <row r="1513" spans="1:22" x14ac:dyDescent="0.35">
      <c r="A1513" s="4">
        <v>119</v>
      </c>
      <c r="I1513" t="s">
        <v>1619</v>
      </c>
      <c r="J1513" t="s">
        <v>153</v>
      </c>
      <c r="V1513" s="15"/>
    </row>
    <row r="1514" spans="1:22" x14ac:dyDescent="0.35">
      <c r="A1514" s="4">
        <v>119</v>
      </c>
      <c r="I1514" t="s">
        <v>86</v>
      </c>
      <c r="J1514" t="s">
        <v>154</v>
      </c>
      <c r="V1514" s="15"/>
    </row>
    <row r="1515" spans="1:22" x14ac:dyDescent="0.35">
      <c r="A1515" s="4">
        <v>119</v>
      </c>
      <c r="J1515" t="s">
        <v>155</v>
      </c>
      <c r="V1515" s="15"/>
    </row>
    <row r="1516" spans="1:22" x14ac:dyDescent="0.35">
      <c r="A1516" s="4">
        <v>119</v>
      </c>
      <c r="J1516" t="s">
        <v>156</v>
      </c>
      <c r="V1516" s="15"/>
    </row>
    <row r="1517" spans="1:22" x14ac:dyDescent="0.35">
      <c r="A1517" s="6">
        <v>119</v>
      </c>
      <c r="B1517" s="7"/>
      <c r="C1517" s="7"/>
      <c r="D1517" s="7"/>
      <c r="E1517" s="7"/>
      <c r="F1517" s="7"/>
      <c r="G1517" s="7"/>
      <c r="H1517" s="7"/>
      <c r="I1517" s="7"/>
      <c r="J1517" s="7" t="s">
        <v>157</v>
      </c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16"/>
    </row>
    <row r="1519" spans="1:22" x14ac:dyDescent="0.35">
      <c r="A1519" s="1">
        <v>120</v>
      </c>
      <c r="B1519" s="2">
        <v>120</v>
      </c>
      <c r="C1519" s="2" t="s">
        <v>948</v>
      </c>
      <c r="D1519" s="2">
        <v>2138</v>
      </c>
      <c r="E1519" s="2" t="s">
        <v>912</v>
      </c>
      <c r="F1519" s="2">
        <v>1894</v>
      </c>
      <c r="G1519" s="2" t="s">
        <v>950</v>
      </c>
      <c r="H1519" s="2">
        <v>1865</v>
      </c>
      <c r="I1519" s="2" t="s">
        <v>81</v>
      </c>
      <c r="J1519" s="2" t="s">
        <v>518</v>
      </c>
      <c r="K1519" s="2" t="s">
        <v>73</v>
      </c>
      <c r="L1519" s="3">
        <v>8.3593288252645096E-13</v>
      </c>
      <c r="M1519" s="2" t="s">
        <v>35</v>
      </c>
      <c r="N1519" s="2">
        <v>1.2194500310740101E-2</v>
      </c>
      <c r="O1519" s="3">
        <v>6.3998212055793302E-9</v>
      </c>
      <c r="P1519" s="2" t="s">
        <v>35</v>
      </c>
      <c r="Q1519" s="2" t="s">
        <v>35</v>
      </c>
      <c r="R1519" s="2" t="s">
        <v>35</v>
      </c>
      <c r="S1519" s="2" t="s">
        <v>35</v>
      </c>
      <c r="T1519" s="3">
        <v>2.14647574374953E-13</v>
      </c>
      <c r="U1519" s="2"/>
      <c r="V1519" s="17" t="s">
        <v>833</v>
      </c>
    </row>
    <row r="1520" spans="1:22" x14ac:dyDescent="0.35">
      <c r="A1520" s="4">
        <v>120</v>
      </c>
      <c r="J1520" t="s">
        <v>162</v>
      </c>
      <c r="V1520" s="15"/>
    </row>
    <row r="1521" spans="1:22" x14ac:dyDescent="0.35">
      <c r="A1521" s="6">
        <v>120</v>
      </c>
      <c r="B1521" s="7"/>
      <c r="C1521" s="7"/>
      <c r="D1521" s="7"/>
      <c r="E1521" s="7"/>
      <c r="F1521" s="7"/>
      <c r="G1521" s="7"/>
      <c r="H1521" s="7"/>
      <c r="I1521" s="7"/>
      <c r="J1521" s="7" t="s">
        <v>163</v>
      </c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16"/>
    </row>
    <row r="1523" spans="1:22" x14ac:dyDescent="0.35">
      <c r="A1523" s="1">
        <v>121</v>
      </c>
      <c r="B1523" s="2">
        <v>121</v>
      </c>
      <c r="C1523" s="2">
        <v>434</v>
      </c>
      <c r="D1523" s="2" t="s">
        <v>944</v>
      </c>
      <c r="E1523" s="2">
        <v>222</v>
      </c>
      <c r="F1523" s="2" t="s">
        <v>1065</v>
      </c>
      <c r="G1523" s="2">
        <v>275</v>
      </c>
      <c r="H1523" s="2" t="s">
        <v>946</v>
      </c>
      <c r="I1523" s="2" t="s">
        <v>1705</v>
      </c>
      <c r="J1523" s="2" t="s">
        <v>67</v>
      </c>
      <c r="K1523" s="2" t="s">
        <v>337</v>
      </c>
      <c r="L1523" s="3">
        <v>5.4693007471732603E-6</v>
      </c>
      <c r="M1523" s="2">
        <v>2.3812183522364799E-4</v>
      </c>
      <c r="N1523" s="3">
        <v>1.47079321679344E-5</v>
      </c>
      <c r="O1523" s="3">
        <v>7.5997269563228595E-9</v>
      </c>
      <c r="P1523" s="3">
        <v>8.19890462156829E-8</v>
      </c>
      <c r="Q1523" s="3">
        <v>8.21323754576925E-8</v>
      </c>
      <c r="R1523" s="2" t="s">
        <v>35</v>
      </c>
      <c r="S1523" s="2" t="s">
        <v>35</v>
      </c>
      <c r="T1523" s="3">
        <v>8.8451087607733899E-15</v>
      </c>
      <c r="U1523" s="2"/>
      <c r="V1523" s="17" t="s">
        <v>833</v>
      </c>
    </row>
    <row r="1524" spans="1:22" x14ac:dyDescent="0.35">
      <c r="A1524" s="4">
        <v>121</v>
      </c>
      <c r="I1524" t="s">
        <v>1713</v>
      </c>
      <c r="J1524" t="s">
        <v>71</v>
      </c>
      <c r="V1524" s="15"/>
    </row>
    <row r="1525" spans="1:22" x14ac:dyDescent="0.35">
      <c r="A1525" s="4">
        <v>121</v>
      </c>
      <c r="J1525" t="s">
        <v>170</v>
      </c>
      <c r="V1525" s="15"/>
    </row>
    <row r="1526" spans="1:22" x14ac:dyDescent="0.35">
      <c r="A1526" s="6">
        <v>121</v>
      </c>
      <c r="B1526" s="7"/>
      <c r="C1526" s="7"/>
      <c r="D1526" s="7"/>
      <c r="E1526" s="7"/>
      <c r="F1526" s="7"/>
      <c r="G1526" s="7"/>
      <c r="H1526" s="7"/>
      <c r="I1526" s="7"/>
      <c r="J1526" s="7" t="s">
        <v>115</v>
      </c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16"/>
    </row>
    <row r="1528" spans="1:22" x14ac:dyDescent="0.35">
      <c r="A1528" s="1">
        <v>122</v>
      </c>
      <c r="B1528" s="2">
        <v>122</v>
      </c>
      <c r="C1528" s="2" t="s">
        <v>927</v>
      </c>
      <c r="D1528" s="2">
        <v>1854</v>
      </c>
      <c r="E1528" s="2" t="s">
        <v>1066</v>
      </c>
      <c r="F1528" s="2">
        <v>1612</v>
      </c>
      <c r="G1528" s="2" t="s">
        <v>929</v>
      </c>
      <c r="H1528" s="2">
        <v>1601</v>
      </c>
      <c r="I1528" s="2" t="s">
        <v>520</v>
      </c>
      <c r="J1528" s="2" t="s">
        <v>105</v>
      </c>
      <c r="K1528" s="2" t="s">
        <v>521</v>
      </c>
      <c r="L1528" s="3">
        <v>2.5134166204017101E-6</v>
      </c>
      <c r="M1528" s="3">
        <v>4.05629862756385E-5</v>
      </c>
      <c r="N1528" s="3">
        <v>4.6112197118144603E-5</v>
      </c>
      <c r="O1528" s="3">
        <v>6.9609046127702505E-8</v>
      </c>
      <c r="P1528" s="3">
        <v>1.9558072504902799E-8</v>
      </c>
      <c r="Q1528" s="3">
        <v>1.05548212314498E-6</v>
      </c>
      <c r="R1528" s="2" t="s">
        <v>35</v>
      </c>
      <c r="S1528" s="2" t="s">
        <v>35</v>
      </c>
      <c r="T1528" s="3">
        <v>5.18908474102725E-13</v>
      </c>
      <c r="U1528" s="2"/>
      <c r="V1528" s="17" t="s">
        <v>833</v>
      </c>
    </row>
    <row r="1529" spans="1:22" x14ac:dyDescent="0.35">
      <c r="A1529" s="4">
        <v>122</v>
      </c>
      <c r="J1529" t="s">
        <v>327</v>
      </c>
      <c r="V1529" s="15"/>
    </row>
    <row r="1530" spans="1:22" x14ac:dyDescent="0.35">
      <c r="A1530" s="4">
        <v>122</v>
      </c>
      <c r="J1530" t="s">
        <v>164</v>
      </c>
      <c r="V1530" s="15"/>
    </row>
    <row r="1531" spans="1:22" x14ac:dyDescent="0.35">
      <c r="A1531" s="4">
        <v>122</v>
      </c>
      <c r="J1531" t="s">
        <v>181</v>
      </c>
      <c r="V1531" s="15"/>
    </row>
    <row r="1532" spans="1:22" x14ac:dyDescent="0.35">
      <c r="A1532" s="6">
        <v>122</v>
      </c>
      <c r="B1532" s="7"/>
      <c r="C1532" s="7"/>
      <c r="D1532" s="7"/>
      <c r="E1532" s="7"/>
      <c r="F1532" s="7"/>
      <c r="G1532" s="7"/>
      <c r="H1532" s="7"/>
      <c r="I1532" s="7"/>
      <c r="J1532" s="7" t="s">
        <v>183</v>
      </c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16"/>
    </row>
    <row r="1534" spans="1:22" x14ac:dyDescent="0.35">
      <c r="A1534" s="1">
        <v>123</v>
      </c>
      <c r="B1534" s="2">
        <v>123</v>
      </c>
      <c r="C1534" s="2" t="s">
        <v>1067</v>
      </c>
      <c r="D1534" s="2">
        <v>2961</v>
      </c>
      <c r="E1534" s="2" t="s">
        <v>1068</v>
      </c>
      <c r="F1534" s="2">
        <v>2630</v>
      </c>
      <c r="G1534" s="2" t="s">
        <v>1069</v>
      </c>
      <c r="H1534" s="2">
        <v>2654</v>
      </c>
      <c r="I1534" s="2" t="s">
        <v>516</v>
      </c>
      <c r="J1534" s="2" t="s">
        <v>522</v>
      </c>
      <c r="K1534" s="2" t="s">
        <v>1706</v>
      </c>
      <c r="L1534" s="3">
        <v>5.8094485758235002E-6</v>
      </c>
      <c r="M1534" s="2" t="s">
        <v>35</v>
      </c>
      <c r="N1534" s="3">
        <v>6.5328103870748203E-10</v>
      </c>
      <c r="O1534" s="3">
        <v>3.4508631434813602E-14</v>
      </c>
      <c r="P1534" s="2">
        <v>3.77889748819753E-3</v>
      </c>
      <c r="Q1534" s="3">
        <v>2.5145145273971901E-9</v>
      </c>
      <c r="R1534" s="2" t="s">
        <v>35</v>
      </c>
      <c r="S1534" s="2" t="s">
        <v>35</v>
      </c>
      <c r="T1534" s="3">
        <v>5.1065245549914905E-7</v>
      </c>
      <c r="U1534" s="2"/>
      <c r="V1534" s="17" t="s">
        <v>834</v>
      </c>
    </row>
    <row r="1535" spans="1:22" x14ac:dyDescent="0.35">
      <c r="A1535" s="4">
        <v>123</v>
      </c>
      <c r="J1535" t="s">
        <v>362</v>
      </c>
      <c r="K1535" t="s">
        <v>337</v>
      </c>
      <c r="V1535" s="15"/>
    </row>
    <row r="1536" spans="1:22" x14ac:dyDescent="0.35">
      <c r="A1536" s="4">
        <v>123</v>
      </c>
      <c r="J1536" t="s">
        <v>151</v>
      </c>
      <c r="K1536" t="s">
        <v>1712</v>
      </c>
      <c r="V1536" s="15"/>
    </row>
    <row r="1537" spans="1:22" x14ac:dyDescent="0.35">
      <c r="A1537" s="4">
        <v>123</v>
      </c>
      <c r="J1537" t="s">
        <v>152</v>
      </c>
      <c r="K1537" t="s">
        <v>1708</v>
      </c>
      <c r="V1537" s="15"/>
    </row>
    <row r="1538" spans="1:22" x14ac:dyDescent="0.35">
      <c r="A1538" s="4">
        <v>123</v>
      </c>
      <c r="J1538" t="s">
        <v>153</v>
      </c>
      <c r="K1538" t="s">
        <v>1704</v>
      </c>
      <c r="V1538" s="15"/>
    </row>
    <row r="1539" spans="1:22" x14ac:dyDescent="0.35">
      <c r="A1539" s="4">
        <v>123</v>
      </c>
      <c r="J1539" t="s">
        <v>364</v>
      </c>
      <c r="K1539" t="s">
        <v>1702</v>
      </c>
      <c r="V1539" s="15"/>
    </row>
    <row r="1540" spans="1:22" x14ac:dyDescent="0.35">
      <c r="A1540" s="4">
        <v>123</v>
      </c>
      <c r="J1540" t="s">
        <v>154</v>
      </c>
      <c r="K1540" t="s">
        <v>1675</v>
      </c>
      <c r="V1540" s="15"/>
    </row>
    <row r="1541" spans="1:22" x14ac:dyDescent="0.35">
      <c r="A1541" s="4">
        <v>123</v>
      </c>
      <c r="J1541" t="s">
        <v>155</v>
      </c>
      <c r="K1541" t="s">
        <v>1670</v>
      </c>
      <c r="V1541" s="15"/>
    </row>
    <row r="1542" spans="1:22" x14ac:dyDescent="0.35">
      <c r="A1542" s="6">
        <v>123</v>
      </c>
      <c r="B1542" s="7"/>
      <c r="C1542" s="7"/>
      <c r="D1542" s="7"/>
      <c r="E1542" s="7"/>
      <c r="F1542" s="7"/>
      <c r="G1542" s="7"/>
      <c r="H1542" s="7"/>
      <c r="I1542" s="7"/>
      <c r="J1542" s="7" t="s">
        <v>156</v>
      </c>
      <c r="K1542" s="7" t="s">
        <v>1673</v>
      </c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16"/>
    </row>
    <row r="1544" spans="1:22" x14ac:dyDescent="0.35">
      <c r="A1544" s="1">
        <v>124</v>
      </c>
      <c r="B1544" s="2">
        <v>124</v>
      </c>
      <c r="C1544" s="2">
        <v>1230</v>
      </c>
      <c r="D1544" s="2" t="s">
        <v>911</v>
      </c>
      <c r="E1544" s="2">
        <v>1003</v>
      </c>
      <c r="F1544" s="2" t="s">
        <v>1070</v>
      </c>
      <c r="G1544" s="2">
        <v>1047</v>
      </c>
      <c r="H1544" s="2" t="s">
        <v>913</v>
      </c>
      <c r="I1544" s="2" t="s">
        <v>429</v>
      </c>
      <c r="J1544" s="2" t="s">
        <v>105</v>
      </c>
      <c r="K1544" s="2" t="s">
        <v>58</v>
      </c>
      <c r="L1544" s="3">
        <v>7.1836913887638399E-6</v>
      </c>
      <c r="M1544" s="2">
        <v>5.8591365230304896E-3</v>
      </c>
      <c r="N1544" s="2">
        <v>2.09096419006004E-4</v>
      </c>
      <c r="O1544" s="3">
        <v>4.8975819319219302E-8</v>
      </c>
      <c r="P1544" s="3">
        <v>3.6237148067469598E-9</v>
      </c>
      <c r="Q1544" s="3">
        <v>2.9568532698058001E-8</v>
      </c>
      <c r="R1544" s="2" t="s">
        <v>35</v>
      </c>
      <c r="S1544" s="2" t="s">
        <v>35</v>
      </c>
      <c r="T1544" s="3">
        <v>3.95031373616287E-14</v>
      </c>
      <c r="U1544" s="2"/>
      <c r="V1544" s="17" t="s">
        <v>833</v>
      </c>
    </row>
    <row r="1545" spans="1:22" x14ac:dyDescent="0.35">
      <c r="A1545" s="4">
        <v>124</v>
      </c>
      <c r="I1545" t="s">
        <v>458</v>
      </c>
      <c r="J1545" t="s">
        <v>109</v>
      </c>
      <c r="K1545" t="s">
        <v>1702</v>
      </c>
      <c r="V1545" s="15"/>
    </row>
    <row r="1546" spans="1:22" x14ac:dyDescent="0.35">
      <c r="A1546" s="4">
        <v>124</v>
      </c>
      <c r="I1546" t="s">
        <v>459</v>
      </c>
      <c r="K1546" t="s">
        <v>52</v>
      </c>
      <c r="V1546" s="15"/>
    </row>
    <row r="1547" spans="1:22" x14ac:dyDescent="0.35">
      <c r="A1547" s="4">
        <v>124</v>
      </c>
      <c r="K1547" t="s">
        <v>56</v>
      </c>
      <c r="V1547" s="15"/>
    </row>
    <row r="1548" spans="1:22" x14ac:dyDescent="0.35">
      <c r="A1548" s="4">
        <v>124</v>
      </c>
      <c r="K1548" t="s">
        <v>60</v>
      </c>
      <c r="V1548" s="15"/>
    </row>
    <row r="1549" spans="1:22" x14ac:dyDescent="0.35">
      <c r="A1549" s="4">
        <v>124</v>
      </c>
      <c r="K1549" t="s">
        <v>64</v>
      </c>
      <c r="V1549" s="15"/>
    </row>
    <row r="1550" spans="1:22" x14ac:dyDescent="0.35">
      <c r="A1550" s="4">
        <v>124</v>
      </c>
      <c r="K1550" t="s">
        <v>169</v>
      </c>
      <c r="V1550" s="15"/>
    </row>
    <row r="1551" spans="1:22" x14ac:dyDescent="0.35">
      <c r="A1551" s="4">
        <v>124</v>
      </c>
      <c r="K1551" t="s">
        <v>65</v>
      </c>
      <c r="V1551" s="15"/>
    </row>
    <row r="1552" spans="1:22" x14ac:dyDescent="0.35">
      <c r="A1552" s="4">
        <v>124</v>
      </c>
      <c r="K1552" t="s">
        <v>66</v>
      </c>
      <c r="V1552" s="15"/>
    </row>
    <row r="1553" spans="1:22" x14ac:dyDescent="0.35">
      <c r="A1553" s="4">
        <v>124</v>
      </c>
      <c r="K1553" t="s">
        <v>67</v>
      </c>
      <c r="V1553" s="15"/>
    </row>
    <row r="1554" spans="1:22" x14ac:dyDescent="0.35">
      <c r="A1554" s="4">
        <v>124</v>
      </c>
      <c r="K1554" t="s">
        <v>68</v>
      </c>
      <c r="V1554" s="15"/>
    </row>
    <row r="1555" spans="1:22" x14ac:dyDescent="0.35">
      <c r="A1555" s="4">
        <v>124</v>
      </c>
      <c r="K1555" t="s">
        <v>69</v>
      </c>
      <c r="V1555" s="15"/>
    </row>
    <row r="1556" spans="1:22" x14ac:dyDescent="0.35">
      <c r="A1556" s="4">
        <v>124</v>
      </c>
      <c r="K1556" t="s">
        <v>70</v>
      </c>
      <c r="V1556" s="15"/>
    </row>
    <row r="1557" spans="1:22" x14ac:dyDescent="0.35">
      <c r="A1557" s="4">
        <v>124</v>
      </c>
      <c r="K1557" t="s">
        <v>71</v>
      </c>
      <c r="V1557" s="15"/>
    </row>
    <row r="1558" spans="1:22" x14ac:dyDescent="0.35">
      <c r="A1558" s="4">
        <v>124</v>
      </c>
      <c r="K1558" t="s">
        <v>246</v>
      </c>
      <c r="V1558" s="15"/>
    </row>
    <row r="1559" spans="1:22" x14ac:dyDescent="0.35">
      <c r="A1559" s="4">
        <v>124</v>
      </c>
      <c r="K1559" t="s">
        <v>329</v>
      </c>
      <c r="V1559" s="15"/>
    </row>
    <row r="1560" spans="1:22" x14ac:dyDescent="0.35">
      <c r="A1560" s="4">
        <v>124</v>
      </c>
      <c r="K1560" t="s">
        <v>170</v>
      </c>
      <c r="V1560" s="15"/>
    </row>
    <row r="1561" spans="1:22" x14ac:dyDescent="0.35">
      <c r="A1561" s="4">
        <v>124</v>
      </c>
      <c r="K1561" t="s">
        <v>115</v>
      </c>
      <c r="V1561" s="15"/>
    </row>
    <row r="1562" spans="1:22" x14ac:dyDescent="0.35">
      <c r="A1562" s="4">
        <v>124</v>
      </c>
      <c r="K1562" t="s">
        <v>72</v>
      </c>
      <c r="V1562" s="15"/>
    </row>
    <row r="1563" spans="1:22" x14ac:dyDescent="0.35">
      <c r="A1563" s="4">
        <v>124</v>
      </c>
      <c r="K1563" t="s">
        <v>73</v>
      </c>
      <c r="V1563" s="15"/>
    </row>
    <row r="1564" spans="1:22" x14ac:dyDescent="0.35">
      <c r="A1564" s="4">
        <v>124</v>
      </c>
      <c r="K1564" t="s">
        <v>1706</v>
      </c>
      <c r="V1564" s="15"/>
    </row>
    <row r="1565" spans="1:22" x14ac:dyDescent="0.35">
      <c r="A1565" s="6">
        <v>124</v>
      </c>
      <c r="B1565" s="7"/>
      <c r="C1565" s="7"/>
      <c r="D1565" s="7"/>
      <c r="E1565" s="7"/>
      <c r="F1565" s="7"/>
      <c r="G1565" s="7"/>
      <c r="H1565" s="7"/>
      <c r="I1565" s="7"/>
      <c r="J1565" s="7"/>
      <c r="K1565" s="7" t="s">
        <v>74</v>
      </c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16"/>
    </row>
    <row r="1567" spans="1:22" x14ac:dyDescent="0.35">
      <c r="A1567" s="9">
        <v>125</v>
      </c>
      <c r="B1567" s="10">
        <v>125</v>
      </c>
      <c r="C1567" s="10" t="s">
        <v>1071</v>
      </c>
      <c r="D1567" s="10">
        <v>2760</v>
      </c>
      <c r="E1567" s="10" t="s">
        <v>1072</v>
      </c>
      <c r="F1567" s="10">
        <v>2458</v>
      </c>
      <c r="G1567" s="10" t="s">
        <v>1073</v>
      </c>
      <c r="H1567" s="10">
        <v>2479</v>
      </c>
      <c r="I1567" s="10" t="s">
        <v>1819</v>
      </c>
      <c r="J1567" s="10" t="s">
        <v>95</v>
      </c>
      <c r="K1567" s="10" t="s">
        <v>149</v>
      </c>
      <c r="L1567" s="11">
        <v>6.3860712352469699E-6</v>
      </c>
      <c r="M1567" s="10">
        <v>2.85983163894499E-3</v>
      </c>
      <c r="N1567" s="10">
        <v>3.1960085238057E-3</v>
      </c>
      <c r="O1567" s="11">
        <v>8.49621975188517E-7</v>
      </c>
      <c r="P1567" s="11">
        <v>1.9792685331262399E-5</v>
      </c>
      <c r="Q1567" s="10" t="s">
        <v>35</v>
      </c>
      <c r="R1567" s="10" t="s">
        <v>35</v>
      </c>
      <c r="S1567" s="10" t="s">
        <v>35</v>
      </c>
      <c r="T1567" s="11">
        <v>6.9069062675445699E-14</v>
      </c>
      <c r="U1567" s="10"/>
      <c r="V1567" s="19" t="s">
        <v>834</v>
      </c>
    </row>
    <row r="1569" spans="1:22" x14ac:dyDescent="0.35">
      <c r="A1569" s="1">
        <v>126</v>
      </c>
      <c r="B1569" s="2">
        <v>126</v>
      </c>
      <c r="C1569" s="2" t="s">
        <v>839</v>
      </c>
      <c r="D1569" s="2" t="s">
        <v>1074</v>
      </c>
      <c r="E1569" s="2" t="s">
        <v>1075</v>
      </c>
      <c r="F1569" s="2" t="s">
        <v>1076</v>
      </c>
      <c r="G1569" s="2" t="s">
        <v>841</v>
      </c>
      <c r="H1569" s="2" t="s">
        <v>1077</v>
      </c>
      <c r="I1569" s="2" t="s">
        <v>413</v>
      </c>
      <c r="J1569" s="2" t="s">
        <v>518</v>
      </c>
      <c r="K1569" s="2" t="s">
        <v>74</v>
      </c>
      <c r="L1569" s="2" t="s">
        <v>35</v>
      </c>
      <c r="M1569" s="2">
        <v>4.5464830267418502E-2</v>
      </c>
      <c r="N1569" s="2" t="s">
        <v>35</v>
      </c>
      <c r="O1569" s="3">
        <v>6.5563902182437403E-8</v>
      </c>
      <c r="P1569" s="2" t="s">
        <v>35</v>
      </c>
      <c r="Q1569" s="3">
        <v>1.1752662000808001E-17</v>
      </c>
      <c r="R1569" s="2" t="s">
        <v>35</v>
      </c>
      <c r="S1569" s="2" t="s">
        <v>35</v>
      </c>
      <c r="T1569" s="3">
        <v>5.3247511914647002E-11</v>
      </c>
      <c r="U1569" s="2"/>
      <c r="V1569" s="17" t="s">
        <v>833</v>
      </c>
    </row>
    <row r="1570" spans="1:22" x14ac:dyDescent="0.35">
      <c r="A1570" s="4">
        <v>126</v>
      </c>
      <c r="I1570" t="s">
        <v>76</v>
      </c>
      <c r="J1570" t="s">
        <v>164</v>
      </c>
      <c r="K1570" t="s">
        <v>1702</v>
      </c>
      <c r="V1570" s="15"/>
    </row>
    <row r="1571" spans="1:22" x14ac:dyDescent="0.35">
      <c r="A1571" s="4">
        <v>126</v>
      </c>
      <c r="I1571" t="s">
        <v>77</v>
      </c>
      <c r="K1571" t="s">
        <v>58</v>
      </c>
      <c r="V1571" s="15"/>
    </row>
    <row r="1572" spans="1:22" x14ac:dyDescent="0.35">
      <c r="A1572" s="4">
        <v>126</v>
      </c>
      <c r="I1572" t="s">
        <v>79</v>
      </c>
      <c r="K1572" t="s">
        <v>60</v>
      </c>
      <c r="V1572" s="15"/>
    </row>
    <row r="1573" spans="1:22" x14ac:dyDescent="0.35">
      <c r="A1573" s="4">
        <v>126</v>
      </c>
      <c r="K1573" t="s">
        <v>66</v>
      </c>
      <c r="V1573" s="15"/>
    </row>
    <row r="1574" spans="1:22" x14ac:dyDescent="0.35">
      <c r="A1574" s="4">
        <v>126</v>
      </c>
      <c r="K1574" t="s">
        <v>67</v>
      </c>
      <c r="V1574" s="15"/>
    </row>
    <row r="1575" spans="1:22" x14ac:dyDescent="0.35">
      <c r="A1575" s="4">
        <v>126</v>
      </c>
      <c r="K1575" t="s">
        <v>69</v>
      </c>
      <c r="V1575" s="15"/>
    </row>
    <row r="1576" spans="1:22" x14ac:dyDescent="0.35">
      <c r="A1576" s="4">
        <v>126</v>
      </c>
      <c r="K1576" t="s">
        <v>70</v>
      </c>
      <c r="V1576" s="15"/>
    </row>
    <row r="1577" spans="1:22" x14ac:dyDescent="0.35">
      <c r="A1577" s="4">
        <v>126</v>
      </c>
      <c r="K1577" t="s">
        <v>71</v>
      </c>
      <c r="V1577" s="15"/>
    </row>
    <row r="1578" spans="1:22" x14ac:dyDescent="0.35">
      <c r="A1578" s="4">
        <v>126</v>
      </c>
      <c r="K1578" t="s">
        <v>72</v>
      </c>
      <c r="V1578" s="15"/>
    </row>
    <row r="1579" spans="1:22" x14ac:dyDescent="0.35">
      <c r="A1579" s="6">
        <v>126</v>
      </c>
      <c r="B1579" s="7"/>
      <c r="C1579" s="7"/>
      <c r="D1579" s="7"/>
      <c r="E1579" s="7"/>
      <c r="F1579" s="7"/>
      <c r="G1579" s="7"/>
      <c r="H1579" s="7"/>
      <c r="I1579" s="7"/>
      <c r="J1579" s="7"/>
      <c r="K1579" s="7" t="s">
        <v>1706</v>
      </c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16"/>
    </row>
    <row r="1581" spans="1:22" x14ac:dyDescent="0.35">
      <c r="A1581" s="1">
        <v>127</v>
      </c>
      <c r="B1581" s="2">
        <v>127</v>
      </c>
      <c r="C1581" s="2" t="s">
        <v>1078</v>
      </c>
      <c r="D1581" s="2">
        <v>2838</v>
      </c>
      <c r="E1581" s="2" t="s">
        <v>1079</v>
      </c>
      <c r="F1581" s="2">
        <v>2533</v>
      </c>
      <c r="G1581" s="2" t="s">
        <v>1080</v>
      </c>
      <c r="H1581" s="2">
        <v>2555</v>
      </c>
      <c r="I1581" s="2" t="s">
        <v>1718</v>
      </c>
      <c r="J1581" s="2" t="s">
        <v>213</v>
      </c>
      <c r="K1581" s="2" t="s">
        <v>1670</v>
      </c>
      <c r="L1581" s="2">
        <v>2.18723051962073E-4</v>
      </c>
      <c r="M1581" s="2" t="s">
        <v>35</v>
      </c>
      <c r="N1581" s="2" t="s">
        <v>35</v>
      </c>
      <c r="O1581" s="3">
        <v>6.6585529428813503E-11</v>
      </c>
      <c r="P1581" s="3">
        <v>7.0752397560948901E-9</v>
      </c>
      <c r="Q1581" s="3">
        <v>2.62804162794531E-20</v>
      </c>
      <c r="R1581" s="2" t="s">
        <v>35</v>
      </c>
      <c r="S1581" s="2" t="s">
        <v>35</v>
      </c>
      <c r="T1581" s="3">
        <v>4.5546221922649298E-12</v>
      </c>
      <c r="U1581" s="2"/>
      <c r="V1581" s="19" t="s">
        <v>834</v>
      </c>
    </row>
    <row r="1582" spans="1:22" x14ac:dyDescent="0.35">
      <c r="A1582" s="4">
        <v>127</v>
      </c>
      <c r="I1582" t="s">
        <v>1615</v>
      </c>
      <c r="J1582" t="s">
        <v>152</v>
      </c>
      <c r="K1582" t="s">
        <v>1668</v>
      </c>
      <c r="V1582" s="15"/>
    </row>
    <row r="1583" spans="1:22" x14ac:dyDescent="0.35">
      <c r="A1583" s="4">
        <v>127</v>
      </c>
      <c r="J1583" t="s">
        <v>155</v>
      </c>
      <c r="K1583" t="s">
        <v>1702</v>
      </c>
      <c r="V1583" s="15"/>
    </row>
    <row r="1584" spans="1:22" x14ac:dyDescent="0.35">
      <c r="A1584" s="4">
        <v>127</v>
      </c>
      <c r="J1584" t="s">
        <v>157</v>
      </c>
      <c r="K1584" t="s">
        <v>1706</v>
      </c>
      <c r="V1584" s="15"/>
    </row>
    <row r="1585" spans="1:22" x14ac:dyDescent="0.35">
      <c r="A1585" s="6">
        <v>127</v>
      </c>
      <c r="B1585" s="7"/>
      <c r="C1585" s="7"/>
      <c r="D1585" s="7"/>
      <c r="E1585" s="7"/>
      <c r="F1585" s="7"/>
      <c r="G1585" s="7"/>
      <c r="H1585" s="7"/>
      <c r="I1585" s="7"/>
      <c r="J1585" s="7"/>
      <c r="K1585" s="7" t="s">
        <v>1673</v>
      </c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16"/>
    </row>
    <row r="1587" spans="1:22" x14ac:dyDescent="0.35">
      <c r="A1587" s="1">
        <v>128</v>
      </c>
      <c r="B1587" s="2">
        <v>128</v>
      </c>
      <c r="C1587" s="2" t="s">
        <v>1081</v>
      </c>
      <c r="D1587" s="2" t="s">
        <v>1039</v>
      </c>
      <c r="E1587" s="2" t="s">
        <v>1082</v>
      </c>
      <c r="F1587" s="2" t="s">
        <v>945</v>
      </c>
      <c r="G1587" s="2" t="s">
        <v>1083</v>
      </c>
      <c r="H1587" s="2" t="s">
        <v>1041</v>
      </c>
      <c r="I1587" s="2" t="s">
        <v>523</v>
      </c>
      <c r="J1587" s="2" t="s">
        <v>181</v>
      </c>
      <c r="K1587" s="2" t="s">
        <v>1818</v>
      </c>
      <c r="L1587" s="2">
        <v>1.8302564101069001E-2</v>
      </c>
      <c r="M1587" s="2" t="s">
        <v>35</v>
      </c>
      <c r="N1587" s="2" t="s">
        <v>35</v>
      </c>
      <c r="O1587" s="3">
        <v>1.70380607962984E-6</v>
      </c>
      <c r="P1587" s="3">
        <v>1.1297465141676599E-6</v>
      </c>
      <c r="Q1587" s="3">
        <v>3.80631335992986E-7</v>
      </c>
      <c r="R1587" s="2" t="s">
        <v>35</v>
      </c>
      <c r="S1587" s="2" t="s">
        <v>35</v>
      </c>
      <c r="T1587" s="3">
        <v>5.9389591843925596E-11</v>
      </c>
      <c r="U1587" s="2"/>
      <c r="V1587" s="17" t="s">
        <v>838</v>
      </c>
    </row>
    <row r="1588" spans="1:22" x14ac:dyDescent="0.35">
      <c r="A1588" s="4">
        <v>128</v>
      </c>
      <c r="J1588" t="s">
        <v>40</v>
      </c>
      <c r="K1588" t="s">
        <v>1710</v>
      </c>
      <c r="V1588" s="15"/>
    </row>
    <row r="1589" spans="1:22" x14ac:dyDescent="0.35">
      <c r="A1589" s="4">
        <v>128</v>
      </c>
      <c r="J1589" t="s">
        <v>119</v>
      </c>
      <c r="K1589" t="s">
        <v>443</v>
      </c>
      <c r="V1589" s="15"/>
    </row>
    <row r="1590" spans="1:22" x14ac:dyDescent="0.35">
      <c r="A1590" s="4">
        <v>128</v>
      </c>
      <c r="J1590" t="s">
        <v>250</v>
      </c>
      <c r="K1590" t="s">
        <v>524</v>
      </c>
      <c r="V1590" s="15"/>
    </row>
    <row r="1591" spans="1:22" x14ac:dyDescent="0.35">
      <c r="A1591" s="4">
        <v>128</v>
      </c>
      <c r="J1591" t="s">
        <v>251</v>
      </c>
      <c r="K1591" t="s">
        <v>476</v>
      </c>
      <c r="V1591" s="15"/>
    </row>
    <row r="1592" spans="1:22" x14ac:dyDescent="0.35">
      <c r="A1592" s="4">
        <v>128</v>
      </c>
      <c r="J1592" t="s">
        <v>322</v>
      </c>
      <c r="K1592" t="s">
        <v>444</v>
      </c>
      <c r="V1592" s="15"/>
    </row>
    <row r="1593" spans="1:22" x14ac:dyDescent="0.35">
      <c r="A1593" s="4">
        <v>128</v>
      </c>
      <c r="J1593" t="s">
        <v>1678</v>
      </c>
      <c r="K1593" t="s">
        <v>445</v>
      </c>
      <c r="V1593" s="15"/>
    </row>
    <row r="1594" spans="1:22" x14ac:dyDescent="0.35">
      <c r="A1594" s="4">
        <v>128</v>
      </c>
      <c r="J1594" t="s">
        <v>1680</v>
      </c>
      <c r="K1594" t="s">
        <v>446</v>
      </c>
      <c r="V1594" s="15"/>
    </row>
    <row r="1595" spans="1:22" x14ac:dyDescent="0.35">
      <c r="A1595" s="4">
        <v>128</v>
      </c>
      <c r="J1595" t="s">
        <v>1677</v>
      </c>
      <c r="K1595" t="s">
        <v>447</v>
      </c>
      <c r="V1595" s="15"/>
    </row>
    <row r="1596" spans="1:22" x14ac:dyDescent="0.35">
      <c r="A1596" s="4">
        <v>128</v>
      </c>
      <c r="J1596" t="s">
        <v>1682</v>
      </c>
      <c r="K1596" t="s">
        <v>478</v>
      </c>
      <c r="V1596" s="15"/>
    </row>
    <row r="1597" spans="1:22" x14ac:dyDescent="0.35">
      <c r="A1597" s="4">
        <v>128</v>
      </c>
      <c r="J1597" t="s">
        <v>1643</v>
      </c>
      <c r="K1597" t="s">
        <v>479</v>
      </c>
      <c r="V1597" s="15"/>
    </row>
    <row r="1598" spans="1:22" x14ac:dyDescent="0.35">
      <c r="A1598" s="4">
        <v>128</v>
      </c>
      <c r="J1598" t="s">
        <v>1638</v>
      </c>
      <c r="K1598" t="s">
        <v>448</v>
      </c>
      <c r="V1598" s="15"/>
    </row>
    <row r="1599" spans="1:22" x14ac:dyDescent="0.35">
      <c r="A1599" s="4">
        <v>128</v>
      </c>
      <c r="J1599" t="s">
        <v>1627</v>
      </c>
      <c r="K1599" t="s">
        <v>449</v>
      </c>
      <c r="V1599" s="15"/>
    </row>
    <row r="1600" spans="1:22" x14ac:dyDescent="0.35">
      <c r="A1600" s="4">
        <v>128</v>
      </c>
      <c r="J1600" t="s">
        <v>116</v>
      </c>
      <c r="K1600" t="s">
        <v>450</v>
      </c>
      <c r="V1600" s="15"/>
    </row>
    <row r="1601" spans="1:22" x14ac:dyDescent="0.35">
      <c r="A1601" s="4">
        <v>128</v>
      </c>
      <c r="K1601" t="s">
        <v>480</v>
      </c>
      <c r="V1601" s="15"/>
    </row>
    <row r="1602" spans="1:22" x14ac:dyDescent="0.35">
      <c r="A1602" s="4">
        <v>128</v>
      </c>
      <c r="K1602" t="s">
        <v>481</v>
      </c>
      <c r="V1602" s="15"/>
    </row>
    <row r="1603" spans="1:22" x14ac:dyDescent="0.35">
      <c r="A1603" s="4">
        <v>128</v>
      </c>
      <c r="K1603" t="s">
        <v>482</v>
      </c>
      <c r="V1603" s="15"/>
    </row>
    <row r="1604" spans="1:22" x14ac:dyDescent="0.35">
      <c r="A1604" s="4">
        <v>128</v>
      </c>
      <c r="K1604" t="s">
        <v>451</v>
      </c>
      <c r="V1604" s="15"/>
    </row>
    <row r="1605" spans="1:22" x14ac:dyDescent="0.35">
      <c r="A1605" s="4">
        <v>128</v>
      </c>
      <c r="K1605" t="s">
        <v>525</v>
      </c>
      <c r="V1605" s="15"/>
    </row>
    <row r="1606" spans="1:22" x14ac:dyDescent="0.35">
      <c r="A1606" s="4">
        <v>128</v>
      </c>
      <c r="K1606" t="s">
        <v>452</v>
      </c>
      <c r="V1606" s="15"/>
    </row>
    <row r="1607" spans="1:22" x14ac:dyDescent="0.35">
      <c r="A1607" s="4">
        <v>128</v>
      </c>
      <c r="K1607" t="s">
        <v>453</v>
      </c>
      <c r="V1607" s="15"/>
    </row>
    <row r="1608" spans="1:22" x14ac:dyDescent="0.35">
      <c r="A1608" s="4">
        <v>128</v>
      </c>
      <c r="K1608" t="s">
        <v>483</v>
      </c>
      <c r="V1608" s="15"/>
    </row>
    <row r="1609" spans="1:22" x14ac:dyDescent="0.35">
      <c r="A1609" s="4">
        <v>128</v>
      </c>
      <c r="K1609" t="s">
        <v>484</v>
      </c>
      <c r="V1609" s="15"/>
    </row>
    <row r="1610" spans="1:22" x14ac:dyDescent="0.35">
      <c r="A1610" s="4">
        <v>128</v>
      </c>
      <c r="K1610" t="s">
        <v>1707</v>
      </c>
      <c r="V1610" s="15"/>
    </row>
    <row r="1611" spans="1:22" x14ac:dyDescent="0.35">
      <c r="A1611" s="6">
        <v>128</v>
      </c>
      <c r="B1611" s="7"/>
      <c r="C1611" s="7"/>
      <c r="D1611" s="7"/>
      <c r="E1611" s="7"/>
      <c r="F1611" s="7"/>
      <c r="G1611" s="7"/>
      <c r="H1611" s="7"/>
      <c r="I1611" s="7"/>
      <c r="J1611" s="7"/>
      <c r="K1611" s="7" t="s">
        <v>485</v>
      </c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16"/>
    </row>
    <row r="1613" spans="1:22" x14ac:dyDescent="0.35">
      <c r="A1613" s="1">
        <v>129</v>
      </c>
      <c r="B1613" s="2">
        <v>129</v>
      </c>
      <c r="C1613" s="2" t="s">
        <v>1084</v>
      </c>
      <c r="D1613" s="2" t="s">
        <v>1085</v>
      </c>
      <c r="E1613" s="2" t="s">
        <v>1086</v>
      </c>
      <c r="F1613" s="2" t="s">
        <v>1087</v>
      </c>
      <c r="G1613" s="2" t="s">
        <v>1088</v>
      </c>
      <c r="H1613" s="2" t="s">
        <v>1089</v>
      </c>
      <c r="I1613" s="2" t="s">
        <v>1703</v>
      </c>
      <c r="J1613" s="2" t="s">
        <v>67</v>
      </c>
      <c r="K1613" s="2" t="s">
        <v>1668</v>
      </c>
      <c r="L1613" s="2" t="s">
        <v>35</v>
      </c>
      <c r="M1613" s="2" t="s">
        <v>35</v>
      </c>
      <c r="N1613" s="2" t="s">
        <v>35</v>
      </c>
      <c r="O1613" s="2">
        <v>6.6349115047112002E-3</v>
      </c>
      <c r="P1613" s="2">
        <v>4.35789601088958E-3</v>
      </c>
      <c r="Q1613" s="3">
        <v>1.9561924127789401E-22</v>
      </c>
      <c r="R1613" s="2" t="s">
        <v>35</v>
      </c>
      <c r="S1613" s="2" t="s">
        <v>35</v>
      </c>
      <c r="T1613" s="3">
        <v>6.4876557459570003E-9</v>
      </c>
      <c r="U1613" s="2"/>
      <c r="V1613" s="17" t="s">
        <v>833</v>
      </c>
    </row>
    <row r="1614" spans="1:22" x14ac:dyDescent="0.35">
      <c r="A1614" s="6">
        <v>129</v>
      </c>
      <c r="B1614" s="7"/>
      <c r="C1614" s="7"/>
      <c r="D1614" s="7"/>
      <c r="E1614" s="7"/>
      <c r="F1614" s="7"/>
      <c r="G1614" s="7"/>
      <c r="H1614" s="7"/>
      <c r="I1614" s="7" t="s">
        <v>1706</v>
      </c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16"/>
    </row>
    <row r="1616" spans="1:22" x14ac:dyDescent="0.35">
      <c r="A1616" s="1">
        <v>130</v>
      </c>
      <c r="B1616" s="2">
        <v>130</v>
      </c>
      <c r="C1616" s="2" t="s">
        <v>1090</v>
      </c>
      <c r="D1616" s="2">
        <v>591</v>
      </c>
      <c r="E1616" s="2" t="s">
        <v>1091</v>
      </c>
      <c r="F1616" s="2">
        <v>373</v>
      </c>
      <c r="G1616" s="2" t="s">
        <v>1092</v>
      </c>
      <c r="H1616" s="2">
        <v>427</v>
      </c>
      <c r="I1616" s="2" t="s">
        <v>1821</v>
      </c>
      <c r="J1616" s="2" t="s">
        <v>526</v>
      </c>
      <c r="K1616" s="2" t="s">
        <v>473</v>
      </c>
      <c r="L1616" s="2">
        <v>1.73476126829003E-3</v>
      </c>
      <c r="M1616" s="2" t="s">
        <v>35</v>
      </c>
      <c r="N1616" s="2" t="s">
        <v>35</v>
      </c>
      <c r="O1616" s="3">
        <v>7.8895642376955898E-6</v>
      </c>
      <c r="P1616" s="2">
        <v>7.6989455985572797E-3</v>
      </c>
      <c r="Q1616" s="2">
        <v>1.24050276234214E-4</v>
      </c>
      <c r="R1616" s="2" t="s">
        <v>35</v>
      </c>
      <c r="S1616" s="2" t="s">
        <v>35</v>
      </c>
      <c r="T1616" s="2" t="s">
        <v>35</v>
      </c>
      <c r="U1616" s="2"/>
      <c r="V1616" s="17" t="s">
        <v>833</v>
      </c>
    </row>
    <row r="1617" spans="1:22" x14ac:dyDescent="0.35">
      <c r="A1617" s="6">
        <v>130</v>
      </c>
      <c r="B1617" s="7"/>
      <c r="C1617" s="7"/>
      <c r="D1617" s="7"/>
      <c r="E1617" s="7"/>
      <c r="F1617" s="7"/>
      <c r="G1617" s="7"/>
      <c r="H1617" s="7"/>
      <c r="I1617" s="7"/>
      <c r="J1617" s="7"/>
      <c r="K1617" s="7" t="s">
        <v>255</v>
      </c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16"/>
    </row>
    <row r="1619" spans="1:22" x14ac:dyDescent="0.35">
      <c r="A1619" s="1">
        <v>131</v>
      </c>
      <c r="B1619" s="2">
        <v>131</v>
      </c>
      <c r="C1619" s="2" t="s">
        <v>1090</v>
      </c>
      <c r="D1619" s="2">
        <v>1333</v>
      </c>
      <c r="E1619" s="2" t="s">
        <v>1091</v>
      </c>
      <c r="F1619" s="2">
        <v>1064</v>
      </c>
      <c r="G1619" s="2" t="s">
        <v>1092</v>
      </c>
      <c r="H1619" s="2">
        <v>1124</v>
      </c>
      <c r="I1619" s="2" t="s">
        <v>1686</v>
      </c>
      <c r="J1619" s="2" t="s">
        <v>1775</v>
      </c>
      <c r="K1619" s="2" t="s">
        <v>1605</v>
      </c>
      <c r="L1619" s="3">
        <v>3.2573619659123699E-9</v>
      </c>
      <c r="M1619" s="3">
        <v>6.8552895715612305E-7</v>
      </c>
      <c r="N1619" s="3">
        <v>1.5271891994697701E-8</v>
      </c>
      <c r="O1619" s="3">
        <v>5.8896107357842404E-9</v>
      </c>
      <c r="P1619" s="3">
        <v>3.2967973110388102E-7</v>
      </c>
      <c r="Q1619" s="3">
        <v>1.1439874147265201E-9</v>
      </c>
      <c r="R1619" s="2" t="s">
        <v>35</v>
      </c>
      <c r="S1619" s="2" t="s">
        <v>35</v>
      </c>
      <c r="T1619" s="3">
        <v>1.6219139364892501E-9</v>
      </c>
      <c r="U1619" s="2"/>
      <c r="V1619" s="17" t="s">
        <v>834</v>
      </c>
    </row>
    <row r="1620" spans="1:22" x14ac:dyDescent="0.35">
      <c r="A1620" s="4">
        <v>131</v>
      </c>
      <c r="I1620" t="s">
        <v>486</v>
      </c>
      <c r="J1620" t="s">
        <v>1797</v>
      </c>
      <c r="K1620" t="s">
        <v>1658</v>
      </c>
      <c r="V1620" s="15"/>
    </row>
    <row r="1621" spans="1:22" x14ac:dyDescent="0.35">
      <c r="A1621" s="4">
        <v>131</v>
      </c>
      <c r="I1621" t="s">
        <v>120</v>
      </c>
      <c r="J1621" t="s">
        <v>1794</v>
      </c>
      <c r="V1621" s="15"/>
    </row>
    <row r="1622" spans="1:22" x14ac:dyDescent="0.35">
      <c r="A1622" s="4">
        <v>131</v>
      </c>
      <c r="I1622" t="s">
        <v>123</v>
      </c>
      <c r="V1622" s="15"/>
    </row>
    <row r="1623" spans="1:22" x14ac:dyDescent="0.35">
      <c r="A1623" s="4">
        <v>131</v>
      </c>
      <c r="I1623" t="s">
        <v>1683</v>
      </c>
      <c r="V1623" s="15"/>
    </row>
    <row r="1624" spans="1:22" x14ac:dyDescent="0.35">
      <c r="A1624" s="4">
        <v>131</v>
      </c>
      <c r="I1624" t="s">
        <v>1684</v>
      </c>
      <c r="V1624" s="15"/>
    </row>
    <row r="1625" spans="1:22" x14ac:dyDescent="0.35">
      <c r="A1625" s="6">
        <v>131</v>
      </c>
      <c r="B1625" s="7"/>
      <c r="C1625" s="7"/>
      <c r="D1625" s="7"/>
      <c r="E1625" s="7"/>
      <c r="F1625" s="7"/>
      <c r="G1625" s="7"/>
      <c r="H1625" s="7"/>
      <c r="I1625" s="7" t="s">
        <v>1823</v>
      </c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16"/>
    </row>
    <row r="1627" spans="1:22" x14ac:dyDescent="0.35">
      <c r="A1627" s="9">
        <v>132</v>
      </c>
      <c r="B1627" s="10">
        <v>132</v>
      </c>
      <c r="C1627" s="10" t="s">
        <v>1093</v>
      </c>
      <c r="D1627" s="10">
        <v>1761</v>
      </c>
      <c r="E1627" s="10" t="s">
        <v>1094</v>
      </c>
      <c r="F1627" s="10">
        <v>1466</v>
      </c>
      <c r="G1627" s="10" t="s">
        <v>1095</v>
      </c>
      <c r="H1627" s="10">
        <v>1511</v>
      </c>
      <c r="I1627" s="10" t="s">
        <v>1700</v>
      </c>
      <c r="J1627" s="10" t="s">
        <v>1634</v>
      </c>
      <c r="K1627" s="10" t="s">
        <v>182</v>
      </c>
      <c r="L1627" s="10">
        <v>1.64463392205677E-2</v>
      </c>
      <c r="M1627" s="10" t="s">
        <v>35</v>
      </c>
      <c r="N1627" s="10" t="s">
        <v>35</v>
      </c>
      <c r="O1627" s="11">
        <v>5.7206505119080997E-6</v>
      </c>
      <c r="P1627" s="10" t="s">
        <v>35</v>
      </c>
      <c r="Q1627" s="11">
        <v>5.8477671668985598E-13</v>
      </c>
      <c r="R1627" s="10" t="s">
        <v>35</v>
      </c>
      <c r="S1627" s="10" t="s">
        <v>35</v>
      </c>
      <c r="T1627" s="11">
        <v>9.7314836189354992E-9</v>
      </c>
      <c r="U1627" s="10"/>
      <c r="V1627" s="17" t="s">
        <v>833</v>
      </c>
    </row>
    <row r="1629" spans="1:22" x14ac:dyDescent="0.35">
      <c r="A1629" s="1">
        <v>133</v>
      </c>
      <c r="B1629" s="2">
        <v>133</v>
      </c>
      <c r="C1629" s="2" t="s">
        <v>1096</v>
      </c>
      <c r="D1629" s="2" t="s">
        <v>1039</v>
      </c>
      <c r="E1629" s="2" t="s">
        <v>1097</v>
      </c>
      <c r="F1629" s="2" t="s">
        <v>1098</v>
      </c>
      <c r="G1629" s="2" t="s">
        <v>1099</v>
      </c>
      <c r="H1629" s="2" t="s">
        <v>1041</v>
      </c>
      <c r="I1629" s="2" t="s">
        <v>231</v>
      </c>
      <c r="J1629" s="2" t="s">
        <v>527</v>
      </c>
      <c r="K1629" s="2" t="s">
        <v>163</v>
      </c>
      <c r="L1629" s="2">
        <v>1.8545310701735599E-2</v>
      </c>
      <c r="M1629" s="2" t="s">
        <v>35</v>
      </c>
      <c r="N1629" s="2" t="s">
        <v>35</v>
      </c>
      <c r="O1629" s="3">
        <v>4.7061104118044097E-6</v>
      </c>
      <c r="P1629" s="2" t="s">
        <v>35</v>
      </c>
      <c r="Q1629" s="3">
        <v>1.8073134013871501E-7</v>
      </c>
      <c r="R1629" s="2" t="s">
        <v>35</v>
      </c>
      <c r="S1629" s="2" t="s">
        <v>35</v>
      </c>
      <c r="T1629" s="2" t="s">
        <v>35</v>
      </c>
      <c r="U1629" s="2"/>
      <c r="V1629" s="17" t="s">
        <v>833</v>
      </c>
    </row>
    <row r="1630" spans="1:22" x14ac:dyDescent="0.35">
      <c r="A1630" s="6">
        <v>133</v>
      </c>
      <c r="B1630" s="7"/>
      <c r="C1630" s="7"/>
      <c r="D1630" s="7"/>
      <c r="E1630" s="7"/>
      <c r="F1630" s="7"/>
      <c r="G1630" s="7"/>
      <c r="H1630" s="7"/>
      <c r="I1630" s="7"/>
      <c r="J1630" s="7"/>
      <c r="K1630" s="7" t="s">
        <v>162</v>
      </c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16"/>
    </row>
    <row r="1632" spans="1:22" x14ac:dyDescent="0.35">
      <c r="A1632" s="1">
        <v>134</v>
      </c>
      <c r="B1632" s="2">
        <v>134</v>
      </c>
      <c r="C1632" s="2" t="s">
        <v>1100</v>
      </c>
      <c r="D1632" s="2" t="s">
        <v>1101</v>
      </c>
      <c r="E1632" s="2" t="s">
        <v>1102</v>
      </c>
      <c r="F1632" s="2" t="s">
        <v>1103</v>
      </c>
      <c r="G1632" s="2" t="s">
        <v>1104</v>
      </c>
      <c r="H1632" s="2" t="s">
        <v>1105</v>
      </c>
      <c r="I1632" s="2" t="s">
        <v>79</v>
      </c>
      <c r="J1632" s="2" t="s">
        <v>60</v>
      </c>
      <c r="K1632" s="2" t="s">
        <v>40</v>
      </c>
      <c r="L1632" s="2">
        <v>1.2541402367605499E-3</v>
      </c>
      <c r="M1632" s="2" t="s">
        <v>35</v>
      </c>
      <c r="N1632" s="2">
        <v>7.2704754134225698E-3</v>
      </c>
      <c r="O1632" s="3">
        <v>2.3902559125168099E-6</v>
      </c>
      <c r="P1632" s="3">
        <v>1.5881958128461901E-6</v>
      </c>
      <c r="Q1632" s="3">
        <v>4.6815134887096602E-8</v>
      </c>
      <c r="R1632" s="2" t="s">
        <v>35</v>
      </c>
      <c r="S1632" s="2" t="s">
        <v>35</v>
      </c>
      <c r="T1632" s="2" t="s">
        <v>35</v>
      </c>
      <c r="U1632" s="2"/>
      <c r="V1632" s="17" t="s">
        <v>833</v>
      </c>
    </row>
    <row r="1633" spans="1:22" x14ac:dyDescent="0.35">
      <c r="A1633" s="4">
        <v>134</v>
      </c>
      <c r="I1633" t="s">
        <v>75</v>
      </c>
      <c r="V1633" s="15"/>
    </row>
    <row r="1634" spans="1:22" x14ac:dyDescent="0.35">
      <c r="A1634" s="6">
        <v>134</v>
      </c>
      <c r="B1634" s="7"/>
      <c r="C1634" s="7"/>
      <c r="D1634" s="7"/>
      <c r="E1634" s="7"/>
      <c r="F1634" s="7"/>
      <c r="G1634" s="7"/>
      <c r="H1634" s="7"/>
      <c r="I1634" s="7" t="s">
        <v>77</v>
      </c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16"/>
    </row>
    <row r="1636" spans="1:22" x14ac:dyDescent="0.35">
      <c r="A1636" s="1">
        <v>135</v>
      </c>
      <c r="B1636" s="2">
        <v>135</v>
      </c>
      <c r="C1636" s="2" t="s">
        <v>1106</v>
      </c>
      <c r="D1636" s="2" t="s">
        <v>1046</v>
      </c>
      <c r="E1636" s="2" t="s">
        <v>1107</v>
      </c>
      <c r="F1636" s="2" t="s">
        <v>1108</v>
      </c>
      <c r="G1636" s="2" t="s">
        <v>1109</v>
      </c>
      <c r="H1636" s="2" t="s">
        <v>1050</v>
      </c>
      <c r="I1636" s="2" t="s">
        <v>426</v>
      </c>
      <c r="J1636" s="2" t="s">
        <v>181</v>
      </c>
      <c r="K1636" s="2" t="s">
        <v>1664</v>
      </c>
      <c r="L1636" s="3">
        <v>7.4668761926681799E-7</v>
      </c>
      <c r="M1636" s="2">
        <v>1.1726097158890601E-3</v>
      </c>
      <c r="N1636" s="3">
        <v>3.3079076592562199E-6</v>
      </c>
      <c r="O1636" s="3">
        <v>1.24480835031743E-5</v>
      </c>
      <c r="P1636" s="2">
        <v>2.9665255867202499E-4</v>
      </c>
      <c r="Q1636" s="2">
        <v>1.05659336826867E-4</v>
      </c>
      <c r="R1636" s="2" t="s">
        <v>35</v>
      </c>
      <c r="S1636" s="2" t="s">
        <v>35</v>
      </c>
      <c r="T1636" s="3">
        <v>1.2218417577702901E-7</v>
      </c>
      <c r="U1636" s="2"/>
      <c r="V1636" s="17" t="s">
        <v>833</v>
      </c>
    </row>
    <row r="1637" spans="1:22" x14ac:dyDescent="0.35">
      <c r="A1637" s="4">
        <v>135</v>
      </c>
      <c r="I1637" t="s">
        <v>360</v>
      </c>
      <c r="J1637" t="s">
        <v>40</v>
      </c>
      <c r="V1637" s="15"/>
    </row>
    <row r="1638" spans="1:22" x14ac:dyDescent="0.35">
      <c r="A1638" s="4">
        <v>135</v>
      </c>
      <c r="I1638" t="s">
        <v>52</v>
      </c>
      <c r="J1638" t="s">
        <v>250</v>
      </c>
      <c r="V1638" s="15"/>
    </row>
    <row r="1639" spans="1:22" x14ac:dyDescent="0.35">
      <c r="A1639" s="4">
        <v>135</v>
      </c>
      <c r="I1639" t="s">
        <v>56</v>
      </c>
      <c r="J1639" t="s">
        <v>251</v>
      </c>
      <c r="V1639" s="15"/>
    </row>
    <row r="1640" spans="1:22" x14ac:dyDescent="0.35">
      <c r="A1640" s="4">
        <v>135</v>
      </c>
      <c r="I1640" t="s">
        <v>64</v>
      </c>
      <c r="J1640" t="s">
        <v>322</v>
      </c>
      <c r="V1640" s="15"/>
    </row>
    <row r="1641" spans="1:22" x14ac:dyDescent="0.35">
      <c r="A1641" s="4">
        <v>135</v>
      </c>
      <c r="I1641" t="s">
        <v>169</v>
      </c>
      <c r="V1641" s="15"/>
    </row>
    <row r="1642" spans="1:22" x14ac:dyDescent="0.35">
      <c r="A1642" s="4">
        <v>135</v>
      </c>
      <c r="I1642" t="s">
        <v>65</v>
      </c>
      <c r="V1642" s="15"/>
    </row>
    <row r="1643" spans="1:22" x14ac:dyDescent="0.35">
      <c r="A1643" s="4">
        <v>135</v>
      </c>
      <c r="I1643" t="s">
        <v>66</v>
      </c>
      <c r="V1643" s="15"/>
    </row>
    <row r="1644" spans="1:22" x14ac:dyDescent="0.35">
      <c r="A1644" s="4">
        <v>135</v>
      </c>
      <c r="I1644" t="s">
        <v>67</v>
      </c>
      <c r="V1644" s="15"/>
    </row>
    <row r="1645" spans="1:22" x14ac:dyDescent="0.35">
      <c r="A1645" s="4">
        <v>135</v>
      </c>
      <c r="I1645" t="s">
        <v>68</v>
      </c>
      <c r="V1645" s="15"/>
    </row>
    <row r="1646" spans="1:22" x14ac:dyDescent="0.35">
      <c r="A1646" s="4">
        <v>135</v>
      </c>
      <c r="I1646" t="s">
        <v>69</v>
      </c>
      <c r="V1646" s="15"/>
    </row>
    <row r="1647" spans="1:22" x14ac:dyDescent="0.35">
      <c r="A1647" s="4">
        <v>135</v>
      </c>
      <c r="I1647" t="s">
        <v>70</v>
      </c>
      <c r="V1647" s="15"/>
    </row>
    <row r="1648" spans="1:22" x14ac:dyDescent="0.35">
      <c r="A1648" s="4">
        <v>135</v>
      </c>
      <c r="I1648" t="s">
        <v>71</v>
      </c>
      <c r="V1648" s="15"/>
    </row>
    <row r="1649" spans="1:22" x14ac:dyDescent="0.35">
      <c r="A1649" s="4">
        <v>135</v>
      </c>
      <c r="I1649" t="s">
        <v>246</v>
      </c>
      <c r="V1649" s="15"/>
    </row>
    <row r="1650" spans="1:22" x14ac:dyDescent="0.35">
      <c r="A1650" s="4">
        <v>135</v>
      </c>
      <c r="I1650" t="s">
        <v>329</v>
      </c>
      <c r="V1650" s="15"/>
    </row>
    <row r="1651" spans="1:22" x14ac:dyDescent="0.35">
      <c r="A1651" s="4">
        <v>135</v>
      </c>
      <c r="I1651" t="s">
        <v>170</v>
      </c>
      <c r="V1651" s="15"/>
    </row>
    <row r="1652" spans="1:22" x14ac:dyDescent="0.35">
      <c r="A1652" s="4">
        <v>135</v>
      </c>
      <c r="I1652" t="s">
        <v>115</v>
      </c>
      <c r="V1652" s="15"/>
    </row>
    <row r="1653" spans="1:22" x14ac:dyDescent="0.35">
      <c r="A1653" s="4">
        <v>135</v>
      </c>
      <c r="I1653" t="s">
        <v>72</v>
      </c>
      <c r="V1653" s="15"/>
    </row>
    <row r="1654" spans="1:22" x14ac:dyDescent="0.35">
      <c r="A1654" s="6">
        <v>135</v>
      </c>
      <c r="B1654" s="7"/>
      <c r="C1654" s="7"/>
      <c r="D1654" s="7"/>
      <c r="E1654" s="7"/>
      <c r="F1654" s="7"/>
      <c r="G1654" s="7"/>
      <c r="H1654" s="7"/>
      <c r="I1654" s="7" t="s">
        <v>74</v>
      </c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16"/>
    </row>
    <row r="1656" spans="1:22" x14ac:dyDescent="0.35">
      <c r="A1656" s="9">
        <v>136</v>
      </c>
      <c r="B1656" s="10">
        <v>136</v>
      </c>
      <c r="C1656" s="10" t="s">
        <v>1110</v>
      </c>
      <c r="D1656" s="10">
        <v>776</v>
      </c>
      <c r="E1656" s="10" t="s">
        <v>1111</v>
      </c>
      <c r="F1656" s="10">
        <v>539</v>
      </c>
      <c r="G1656" s="10" t="s">
        <v>1112</v>
      </c>
      <c r="H1656" s="10">
        <v>600</v>
      </c>
      <c r="I1656" s="10" t="s">
        <v>1610</v>
      </c>
      <c r="J1656" s="10" t="s">
        <v>137</v>
      </c>
      <c r="K1656" s="10" t="s">
        <v>1819</v>
      </c>
      <c r="L1656" s="11">
        <v>2.0301705418967199E-7</v>
      </c>
      <c r="M1656" s="11">
        <v>4.8154624774365803E-6</v>
      </c>
      <c r="N1656" s="10">
        <v>1.25827449435602E-4</v>
      </c>
      <c r="O1656" s="10">
        <v>8.4277690583468897E-3</v>
      </c>
      <c r="P1656" s="10">
        <v>6.8046431656282299E-3</v>
      </c>
      <c r="Q1656" s="10" t="s">
        <v>35</v>
      </c>
      <c r="R1656" s="10" t="s">
        <v>35</v>
      </c>
      <c r="S1656" s="10" t="s">
        <v>35</v>
      </c>
      <c r="T1656" s="11">
        <v>6.7829924736972899E-5</v>
      </c>
      <c r="U1656" s="10"/>
      <c r="V1656" s="19" t="s">
        <v>834</v>
      </c>
    </row>
    <row r="1658" spans="1:22" x14ac:dyDescent="0.35">
      <c r="A1658" s="1">
        <v>137</v>
      </c>
      <c r="B1658" s="2">
        <v>137</v>
      </c>
      <c r="C1658" s="2" t="s">
        <v>1113</v>
      </c>
      <c r="D1658" s="2">
        <v>539</v>
      </c>
      <c r="E1658" s="2" t="s">
        <v>1114</v>
      </c>
      <c r="F1658" s="2">
        <v>360</v>
      </c>
      <c r="G1658" s="2" t="s">
        <v>1115</v>
      </c>
      <c r="H1658" s="2">
        <v>378</v>
      </c>
      <c r="I1658" s="2" t="s">
        <v>1687</v>
      </c>
      <c r="J1658" s="2" t="s">
        <v>91</v>
      </c>
      <c r="K1658" s="2" t="s">
        <v>223</v>
      </c>
      <c r="L1658" s="2">
        <v>5.5506454745853397E-3</v>
      </c>
      <c r="M1658" s="2" t="s">
        <v>35</v>
      </c>
      <c r="N1658" s="2" t="s">
        <v>35</v>
      </c>
      <c r="O1658" s="3">
        <v>4.8880008509597696E-6</v>
      </c>
      <c r="P1658" s="2">
        <v>3.7803213855978901E-4</v>
      </c>
      <c r="Q1658" s="2">
        <v>9.4373717084252605E-4</v>
      </c>
      <c r="R1658" s="2" t="s">
        <v>35</v>
      </c>
      <c r="S1658" s="2" t="s">
        <v>35</v>
      </c>
      <c r="T1658" s="3">
        <v>1.74905669293457E-5</v>
      </c>
      <c r="U1658" s="2"/>
      <c r="V1658" s="19" t="s">
        <v>834</v>
      </c>
    </row>
    <row r="1659" spans="1:22" x14ac:dyDescent="0.35">
      <c r="A1659" s="4">
        <v>137</v>
      </c>
      <c r="J1659" t="s">
        <v>40</v>
      </c>
      <c r="K1659" t="s">
        <v>1721</v>
      </c>
      <c r="V1659" s="15"/>
    </row>
    <row r="1660" spans="1:22" x14ac:dyDescent="0.35">
      <c r="A1660" s="4">
        <v>137</v>
      </c>
      <c r="J1660" t="s">
        <v>122</v>
      </c>
      <c r="K1660" t="s">
        <v>1763</v>
      </c>
      <c r="V1660" s="15"/>
    </row>
    <row r="1661" spans="1:22" x14ac:dyDescent="0.35">
      <c r="A1661" s="4">
        <v>137</v>
      </c>
      <c r="J1661" t="s">
        <v>124</v>
      </c>
      <c r="K1661" t="s">
        <v>219</v>
      </c>
      <c r="V1661" s="15"/>
    </row>
    <row r="1662" spans="1:22" x14ac:dyDescent="0.35">
      <c r="A1662" s="4">
        <v>137</v>
      </c>
      <c r="J1662" t="s">
        <v>351</v>
      </c>
      <c r="K1662" t="s">
        <v>1786</v>
      </c>
      <c r="V1662" s="15"/>
    </row>
    <row r="1663" spans="1:22" x14ac:dyDescent="0.35">
      <c r="A1663" s="4">
        <v>137</v>
      </c>
      <c r="J1663" t="s">
        <v>506</v>
      </c>
      <c r="K1663" t="s">
        <v>220</v>
      </c>
      <c r="V1663" s="15"/>
    </row>
    <row r="1664" spans="1:22" x14ac:dyDescent="0.35">
      <c r="A1664" s="4">
        <v>137</v>
      </c>
      <c r="J1664" t="s">
        <v>505</v>
      </c>
      <c r="K1664" t="s">
        <v>221</v>
      </c>
      <c r="V1664" s="15"/>
    </row>
    <row r="1665" spans="1:22" x14ac:dyDescent="0.35">
      <c r="A1665" s="4">
        <v>137</v>
      </c>
      <c r="J1665" t="s">
        <v>528</v>
      </c>
      <c r="K1665" t="s">
        <v>222</v>
      </c>
      <c r="V1665" s="15"/>
    </row>
    <row r="1666" spans="1:22" x14ac:dyDescent="0.35">
      <c r="A1666" s="4">
        <v>137</v>
      </c>
      <c r="J1666" t="s">
        <v>290</v>
      </c>
      <c r="K1666" t="s">
        <v>1756</v>
      </c>
      <c r="V1666" s="15"/>
    </row>
    <row r="1667" spans="1:22" x14ac:dyDescent="0.35">
      <c r="A1667" s="4">
        <v>137</v>
      </c>
      <c r="J1667" t="s">
        <v>77</v>
      </c>
      <c r="K1667" t="s">
        <v>1719</v>
      </c>
      <c r="V1667" s="15"/>
    </row>
    <row r="1668" spans="1:22" x14ac:dyDescent="0.35">
      <c r="A1668" s="4">
        <v>137</v>
      </c>
      <c r="J1668" t="s">
        <v>78</v>
      </c>
      <c r="K1668" t="s">
        <v>224</v>
      </c>
      <c r="V1668" s="15"/>
    </row>
    <row r="1669" spans="1:22" x14ac:dyDescent="0.35">
      <c r="A1669" s="4">
        <v>137</v>
      </c>
      <c r="J1669" t="s">
        <v>79</v>
      </c>
      <c r="K1669" t="s">
        <v>1752</v>
      </c>
      <c r="V1669" s="15"/>
    </row>
    <row r="1670" spans="1:22" x14ac:dyDescent="0.35">
      <c r="A1670" s="4">
        <v>137</v>
      </c>
      <c r="J1670" t="s">
        <v>529</v>
      </c>
      <c r="K1670" t="s">
        <v>1745</v>
      </c>
      <c r="V1670" s="15"/>
    </row>
    <row r="1671" spans="1:22" x14ac:dyDescent="0.35">
      <c r="A1671" s="4">
        <v>137</v>
      </c>
      <c r="J1671" t="s">
        <v>164</v>
      </c>
      <c r="K1671" t="s">
        <v>1759</v>
      </c>
      <c r="V1671" s="15"/>
    </row>
    <row r="1672" spans="1:22" x14ac:dyDescent="0.35">
      <c r="A1672" s="4">
        <v>137</v>
      </c>
      <c r="J1672" t="s">
        <v>130</v>
      </c>
      <c r="K1672" t="s">
        <v>1750</v>
      </c>
      <c r="V1672" s="15"/>
    </row>
    <row r="1673" spans="1:22" x14ac:dyDescent="0.35">
      <c r="A1673" s="4">
        <v>137</v>
      </c>
      <c r="J1673" t="s">
        <v>133</v>
      </c>
      <c r="K1673" t="s">
        <v>1747</v>
      </c>
      <c r="V1673" s="15"/>
    </row>
    <row r="1674" spans="1:22" x14ac:dyDescent="0.35">
      <c r="A1674" s="4">
        <v>137</v>
      </c>
      <c r="J1674" t="s">
        <v>310</v>
      </c>
      <c r="K1674" t="s">
        <v>1761</v>
      </c>
      <c r="V1674" s="15"/>
    </row>
    <row r="1675" spans="1:22" x14ac:dyDescent="0.35">
      <c r="A1675" s="4">
        <v>137</v>
      </c>
      <c r="J1675" t="s">
        <v>311</v>
      </c>
      <c r="K1675" t="s">
        <v>1754</v>
      </c>
      <c r="V1675" s="15"/>
    </row>
    <row r="1676" spans="1:22" x14ac:dyDescent="0.35">
      <c r="A1676" s="4">
        <v>137</v>
      </c>
      <c r="J1676" t="s">
        <v>312</v>
      </c>
      <c r="K1676" t="s">
        <v>1724</v>
      </c>
      <c r="V1676" s="15"/>
    </row>
    <row r="1677" spans="1:22" x14ac:dyDescent="0.35">
      <c r="A1677" s="4">
        <v>137</v>
      </c>
      <c r="J1677" t="s">
        <v>313</v>
      </c>
      <c r="V1677" s="15"/>
    </row>
    <row r="1678" spans="1:22" x14ac:dyDescent="0.35">
      <c r="A1678" s="4">
        <v>137</v>
      </c>
      <c r="J1678" t="s">
        <v>314</v>
      </c>
      <c r="V1678" s="15"/>
    </row>
    <row r="1679" spans="1:22" x14ac:dyDescent="0.35">
      <c r="A1679" s="4">
        <v>137</v>
      </c>
      <c r="J1679" t="s">
        <v>493</v>
      </c>
      <c r="V1679" s="15"/>
    </row>
    <row r="1680" spans="1:22" x14ac:dyDescent="0.35">
      <c r="A1680" s="4">
        <v>137</v>
      </c>
      <c r="J1680" t="s">
        <v>343</v>
      </c>
      <c r="V1680" s="15"/>
    </row>
    <row r="1681" spans="1:22" x14ac:dyDescent="0.35">
      <c r="A1681" s="4">
        <v>137</v>
      </c>
      <c r="J1681" t="s">
        <v>344</v>
      </c>
      <c r="V1681" s="15"/>
    </row>
    <row r="1682" spans="1:22" x14ac:dyDescent="0.35">
      <c r="A1682" s="4">
        <v>137</v>
      </c>
      <c r="J1682" t="s">
        <v>345</v>
      </c>
      <c r="V1682" s="15"/>
    </row>
    <row r="1683" spans="1:22" x14ac:dyDescent="0.35">
      <c r="A1683" s="4">
        <v>137</v>
      </c>
      <c r="J1683" t="s">
        <v>346</v>
      </c>
      <c r="V1683" s="15"/>
    </row>
    <row r="1684" spans="1:22" x14ac:dyDescent="0.35">
      <c r="A1684" s="4">
        <v>137</v>
      </c>
      <c r="J1684" t="s">
        <v>93</v>
      </c>
      <c r="V1684" s="15"/>
    </row>
    <row r="1685" spans="1:22" x14ac:dyDescent="0.35">
      <c r="A1685" s="4">
        <v>137</v>
      </c>
      <c r="J1685" t="s">
        <v>94</v>
      </c>
      <c r="V1685" s="15"/>
    </row>
    <row r="1686" spans="1:22" x14ac:dyDescent="0.35">
      <c r="A1686" s="4">
        <v>137</v>
      </c>
      <c r="J1686" t="s">
        <v>318</v>
      </c>
      <c r="V1686" s="15"/>
    </row>
    <row r="1687" spans="1:22" x14ac:dyDescent="0.35">
      <c r="A1687" s="4">
        <v>137</v>
      </c>
      <c r="J1687" t="s">
        <v>107</v>
      </c>
      <c r="V1687" s="15"/>
    </row>
    <row r="1688" spans="1:22" x14ac:dyDescent="0.35">
      <c r="A1688" s="4">
        <v>137</v>
      </c>
      <c r="J1688" t="s">
        <v>259</v>
      </c>
      <c r="V1688" s="15"/>
    </row>
    <row r="1689" spans="1:22" x14ac:dyDescent="0.35">
      <c r="A1689" s="4">
        <v>137</v>
      </c>
      <c r="J1689" t="s">
        <v>260</v>
      </c>
      <c r="V1689" s="15"/>
    </row>
    <row r="1690" spans="1:22" x14ac:dyDescent="0.35">
      <c r="A1690" s="4">
        <v>137</v>
      </c>
      <c r="J1690" t="s">
        <v>108</v>
      </c>
      <c r="V1690" s="15"/>
    </row>
    <row r="1691" spans="1:22" x14ac:dyDescent="0.35">
      <c r="A1691" s="4">
        <v>137</v>
      </c>
      <c r="J1691" t="s">
        <v>530</v>
      </c>
      <c r="V1691" s="15"/>
    </row>
    <row r="1692" spans="1:22" x14ac:dyDescent="0.35">
      <c r="A1692" s="4">
        <v>137</v>
      </c>
      <c r="J1692" t="s">
        <v>319</v>
      </c>
      <c r="V1692" s="15"/>
    </row>
    <row r="1693" spans="1:22" x14ac:dyDescent="0.35">
      <c r="A1693" s="4">
        <v>137</v>
      </c>
      <c r="J1693" t="s">
        <v>262</v>
      </c>
      <c r="V1693" s="15"/>
    </row>
    <row r="1694" spans="1:22" x14ac:dyDescent="0.35">
      <c r="A1694" s="4">
        <v>137</v>
      </c>
      <c r="J1694" t="s">
        <v>263</v>
      </c>
      <c r="V1694" s="15"/>
    </row>
    <row r="1695" spans="1:22" x14ac:dyDescent="0.35">
      <c r="A1695" s="4">
        <v>137</v>
      </c>
      <c r="J1695" t="s">
        <v>264</v>
      </c>
      <c r="V1695" s="15"/>
    </row>
    <row r="1696" spans="1:22" x14ac:dyDescent="0.35">
      <c r="A1696" s="4">
        <v>137</v>
      </c>
      <c r="J1696" t="s">
        <v>265</v>
      </c>
      <c r="V1696" s="15"/>
    </row>
    <row r="1697" spans="1:22" x14ac:dyDescent="0.35">
      <c r="A1697" s="4">
        <v>137</v>
      </c>
      <c r="J1697" t="s">
        <v>320</v>
      </c>
      <c r="V1697" s="15"/>
    </row>
    <row r="1698" spans="1:22" x14ac:dyDescent="0.35">
      <c r="A1698" s="4">
        <v>137</v>
      </c>
      <c r="J1698" t="s">
        <v>321</v>
      </c>
      <c r="V1698" s="15"/>
    </row>
    <row r="1699" spans="1:22" x14ac:dyDescent="0.35">
      <c r="A1699" s="4">
        <v>137</v>
      </c>
      <c r="J1699" t="s">
        <v>266</v>
      </c>
      <c r="V1699" s="15"/>
    </row>
    <row r="1700" spans="1:22" x14ac:dyDescent="0.35">
      <c r="A1700" s="4">
        <v>137</v>
      </c>
      <c r="J1700" t="s">
        <v>97</v>
      </c>
      <c r="V1700" s="15"/>
    </row>
    <row r="1701" spans="1:22" x14ac:dyDescent="0.35">
      <c r="A1701" s="4">
        <v>137</v>
      </c>
      <c r="J1701" t="s">
        <v>189</v>
      </c>
      <c r="V1701" s="15"/>
    </row>
    <row r="1702" spans="1:22" x14ac:dyDescent="0.35">
      <c r="A1702" s="4">
        <v>137</v>
      </c>
      <c r="J1702" t="s">
        <v>190</v>
      </c>
      <c r="V1702" s="15"/>
    </row>
    <row r="1703" spans="1:22" x14ac:dyDescent="0.35">
      <c r="A1703" s="4">
        <v>137</v>
      </c>
      <c r="J1703" t="s">
        <v>191</v>
      </c>
      <c r="V1703" s="15"/>
    </row>
    <row r="1704" spans="1:22" x14ac:dyDescent="0.35">
      <c r="A1704" s="4">
        <v>137</v>
      </c>
      <c r="J1704" t="s">
        <v>271</v>
      </c>
      <c r="V1704" s="15"/>
    </row>
    <row r="1705" spans="1:22" x14ac:dyDescent="0.35">
      <c r="A1705" s="4">
        <v>137</v>
      </c>
      <c r="J1705" t="s">
        <v>192</v>
      </c>
      <c r="V1705" s="15"/>
    </row>
    <row r="1706" spans="1:22" x14ac:dyDescent="0.35">
      <c r="A1706" s="4">
        <v>137</v>
      </c>
      <c r="J1706" t="s">
        <v>193</v>
      </c>
      <c r="V1706" s="15"/>
    </row>
    <row r="1707" spans="1:22" x14ac:dyDescent="0.35">
      <c r="A1707" s="4">
        <v>137</v>
      </c>
      <c r="J1707" t="s">
        <v>194</v>
      </c>
      <c r="V1707" s="15"/>
    </row>
    <row r="1708" spans="1:22" x14ac:dyDescent="0.35">
      <c r="A1708" s="4">
        <v>137</v>
      </c>
      <c r="J1708" t="s">
        <v>195</v>
      </c>
      <c r="V1708" s="15"/>
    </row>
    <row r="1709" spans="1:22" x14ac:dyDescent="0.35">
      <c r="A1709" s="4">
        <v>137</v>
      </c>
      <c r="J1709" t="s">
        <v>196</v>
      </c>
      <c r="V1709" s="15"/>
    </row>
    <row r="1710" spans="1:22" x14ac:dyDescent="0.35">
      <c r="A1710" s="4">
        <v>137</v>
      </c>
      <c r="J1710" t="s">
        <v>197</v>
      </c>
      <c r="V1710" s="15"/>
    </row>
    <row r="1711" spans="1:22" x14ac:dyDescent="0.35">
      <c r="A1711" s="4">
        <v>137</v>
      </c>
      <c r="J1711" t="s">
        <v>198</v>
      </c>
      <c r="V1711" s="15"/>
    </row>
    <row r="1712" spans="1:22" x14ac:dyDescent="0.35">
      <c r="A1712" s="4">
        <v>137</v>
      </c>
      <c r="J1712" t="s">
        <v>199</v>
      </c>
      <c r="V1712" s="15"/>
    </row>
    <row r="1713" spans="1:22" x14ac:dyDescent="0.35">
      <c r="A1713" s="4">
        <v>137</v>
      </c>
      <c r="J1713" t="s">
        <v>200</v>
      </c>
      <c r="V1713" s="15"/>
    </row>
    <row r="1714" spans="1:22" x14ac:dyDescent="0.35">
      <c r="A1714" s="4">
        <v>137</v>
      </c>
      <c r="J1714" t="s">
        <v>201</v>
      </c>
      <c r="V1714" s="15"/>
    </row>
    <row r="1715" spans="1:22" x14ac:dyDescent="0.35">
      <c r="A1715" s="4">
        <v>137</v>
      </c>
      <c r="J1715" t="s">
        <v>202</v>
      </c>
      <c r="V1715" s="15"/>
    </row>
    <row r="1716" spans="1:22" x14ac:dyDescent="0.35">
      <c r="A1716" s="4">
        <v>137</v>
      </c>
      <c r="J1716" t="s">
        <v>203</v>
      </c>
      <c r="V1716" s="15"/>
    </row>
    <row r="1717" spans="1:22" x14ac:dyDescent="0.35">
      <c r="A1717" s="4">
        <v>137</v>
      </c>
      <c r="J1717" t="s">
        <v>204</v>
      </c>
      <c r="V1717" s="15"/>
    </row>
    <row r="1718" spans="1:22" x14ac:dyDescent="0.35">
      <c r="A1718" s="4">
        <v>137</v>
      </c>
      <c r="J1718" t="s">
        <v>205</v>
      </c>
      <c r="V1718" s="15"/>
    </row>
    <row r="1719" spans="1:22" x14ac:dyDescent="0.35">
      <c r="A1719" s="4">
        <v>137</v>
      </c>
      <c r="J1719" t="s">
        <v>206</v>
      </c>
      <c r="V1719" s="15"/>
    </row>
    <row r="1720" spans="1:22" x14ac:dyDescent="0.35">
      <c r="A1720" s="4">
        <v>137</v>
      </c>
      <c r="J1720" t="s">
        <v>207</v>
      </c>
      <c r="V1720" s="15"/>
    </row>
    <row r="1721" spans="1:22" x14ac:dyDescent="0.35">
      <c r="A1721" s="4">
        <v>137</v>
      </c>
      <c r="J1721" t="s">
        <v>322</v>
      </c>
      <c r="V1721" s="15"/>
    </row>
    <row r="1722" spans="1:22" x14ac:dyDescent="0.35">
      <c r="A1722" s="4">
        <v>137</v>
      </c>
      <c r="J1722" t="s">
        <v>110</v>
      </c>
      <c r="V1722" s="15"/>
    </row>
    <row r="1723" spans="1:22" x14ac:dyDescent="0.35">
      <c r="A1723" s="4">
        <v>137</v>
      </c>
      <c r="J1723" t="s">
        <v>323</v>
      </c>
      <c r="V1723" s="15"/>
    </row>
    <row r="1724" spans="1:22" x14ac:dyDescent="0.35">
      <c r="A1724" s="4">
        <v>137</v>
      </c>
      <c r="J1724" t="s">
        <v>324</v>
      </c>
      <c r="V1724" s="15"/>
    </row>
    <row r="1725" spans="1:22" x14ac:dyDescent="0.35">
      <c r="A1725" s="4">
        <v>137</v>
      </c>
      <c r="J1725" t="s">
        <v>111</v>
      </c>
      <c r="V1725" s="15"/>
    </row>
    <row r="1726" spans="1:22" x14ac:dyDescent="0.35">
      <c r="A1726" s="4">
        <v>137</v>
      </c>
      <c r="J1726" t="s">
        <v>325</v>
      </c>
      <c r="V1726" s="15"/>
    </row>
    <row r="1727" spans="1:22" x14ac:dyDescent="0.35">
      <c r="A1727" s="4">
        <v>137</v>
      </c>
      <c r="J1727" t="s">
        <v>326</v>
      </c>
      <c r="V1727" s="15"/>
    </row>
    <row r="1728" spans="1:22" x14ac:dyDescent="0.35">
      <c r="A1728" s="4">
        <v>137</v>
      </c>
      <c r="J1728" t="s">
        <v>112</v>
      </c>
      <c r="V1728" s="15"/>
    </row>
    <row r="1729" spans="1:22" x14ac:dyDescent="0.35">
      <c r="A1729" s="4">
        <v>137</v>
      </c>
      <c r="J1729" t="s">
        <v>113</v>
      </c>
      <c r="V1729" s="15"/>
    </row>
    <row r="1730" spans="1:22" x14ac:dyDescent="0.35">
      <c r="A1730" s="4">
        <v>137</v>
      </c>
      <c r="J1730" t="s">
        <v>101</v>
      </c>
      <c r="V1730" s="15"/>
    </row>
    <row r="1731" spans="1:22" x14ac:dyDescent="0.35">
      <c r="A1731" s="4">
        <v>137</v>
      </c>
      <c r="J1731" t="s">
        <v>102</v>
      </c>
      <c r="V1731" s="15"/>
    </row>
    <row r="1732" spans="1:22" x14ac:dyDescent="0.35">
      <c r="A1732" s="4">
        <v>137</v>
      </c>
      <c r="J1732" t="s">
        <v>103</v>
      </c>
      <c r="V1732" s="15"/>
    </row>
    <row r="1733" spans="1:22" x14ac:dyDescent="0.35">
      <c r="A1733" s="4">
        <v>137</v>
      </c>
      <c r="J1733" t="s">
        <v>209</v>
      </c>
      <c r="V1733" s="15"/>
    </row>
    <row r="1734" spans="1:22" x14ac:dyDescent="0.35">
      <c r="A1734" s="4">
        <v>137</v>
      </c>
      <c r="J1734" t="s">
        <v>210</v>
      </c>
      <c r="V1734" s="15"/>
    </row>
    <row r="1735" spans="1:22" x14ac:dyDescent="0.35">
      <c r="A1735" s="4">
        <v>137</v>
      </c>
      <c r="J1735" t="s">
        <v>428</v>
      </c>
      <c r="V1735" s="15"/>
    </row>
    <row r="1736" spans="1:22" x14ac:dyDescent="0.35">
      <c r="A1736" s="4">
        <v>137</v>
      </c>
      <c r="J1736" t="s">
        <v>531</v>
      </c>
      <c r="V1736" s="15"/>
    </row>
    <row r="1737" spans="1:22" x14ac:dyDescent="0.35">
      <c r="A1737" s="4">
        <v>137</v>
      </c>
      <c r="J1737" t="s">
        <v>532</v>
      </c>
      <c r="V1737" s="15"/>
    </row>
    <row r="1738" spans="1:22" x14ac:dyDescent="0.35">
      <c r="A1738" s="4">
        <v>137</v>
      </c>
      <c r="J1738" t="s">
        <v>1678</v>
      </c>
      <c r="V1738" s="15"/>
    </row>
    <row r="1739" spans="1:22" x14ac:dyDescent="0.35">
      <c r="A1739" s="4">
        <v>137</v>
      </c>
      <c r="J1739" t="s">
        <v>1680</v>
      </c>
      <c r="V1739" s="15"/>
    </row>
    <row r="1740" spans="1:22" x14ac:dyDescent="0.35">
      <c r="A1740" s="4">
        <v>137</v>
      </c>
      <c r="J1740" t="s">
        <v>1677</v>
      </c>
      <c r="V1740" s="15"/>
    </row>
    <row r="1741" spans="1:22" x14ac:dyDescent="0.35">
      <c r="A1741" s="4">
        <v>137</v>
      </c>
      <c r="J1741" t="s">
        <v>1682</v>
      </c>
      <c r="V1741" s="15"/>
    </row>
    <row r="1742" spans="1:22" x14ac:dyDescent="0.35">
      <c r="A1742" s="4">
        <v>137</v>
      </c>
      <c r="J1742" t="s">
        <v>1643</v>
      </c>
      <c r="V1742" s="15"/>
    </row>
    <row r="1743" spans="1:22" x14ac:dyDescent="0.35">
      <c r="A1743" s="4">
        <v>137</v>
      </c>
      <c r="J1743" t="s">
        <v>1638</v>
      </c>
      <c r="V1743" s="15"/>
    </row>
    <row r="1744" spans="1:22" x14ac:dyDescent="0.35">
      <c r="A1744" s="6">
        <v>137</v>
      </c>
      <c r="B1744" s="7"/>
      <c r="C1744" s="7"/>
      <c r="D1744" s="7"/>
      <c r="E1744" s="7"/>
      <c r="F1744" s="7"/>
      <c r="G1744" s="7"/>
      <c r="H1744" s="7"/>
      <c r="I1744" s="7"/>
      <c r="J1744" s="7" t="s">
        <v>1627</v>
      </c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16"/>
    </row>
    <row r="1746" spans="1:22" x14ac:dyDescent="0.35">
      <c r="A1746" s="1">
        <v>138</v>
      </c>
      <c r="B1746" s="2">
        <v>138</v>
      </c>
      <c r="C1746" s="2">
        <v>1233</v>
      </c>
      <c r="D1746" s="2">
        <v>1527</v>
      </c>
      <c r="E1746" s="2">
        <v>998</v>
      </c>
      <c r="F1746" s="2">
        <v>1261</v>
      </c>
      <c r="G1746" s="2">
        <v>1050</v>
      </c>
      <c r="H1746" s="2">
        <v>1301</v>
      </c>
      <c r="I1746" s="2" t="s">
        <v>360</v>
      </c>
      <c r="J1746" s="2" t="s">
        <v>1665</v>
      </c>
      <c r="K1746" s="2" t="s">
        <v>170</v>
      </c>
      <c r="L1746" s="3">
        <v>4.7433893006537598E-5</v>
      </c>
      <c r="M1746" s="2">
        <v>1.5272266008770099E-4</v>
      </c>
      <c r="N1746" s="2">
        <v>1.61923626148445E-3</v>
      </c>
      <c r="O1746" s="2">
        <v>6.2546326931639095E-4</v>
      </c>
      <c r="P1746" s="2">
        <v>7.3474067518325295E-4</v>
      </c>
      <c r="Q1746" s="2">
        <v>3.3734548776692401E-2</v>
      </c>
      <c r="R1746" s="2" t="s">
        <v>35</v>
      </c>
      <c r="S1746" s="2" t="s">
        <v>35</v>
      </c>
      <c r="T1746" s="3">
        <v>3.45683326175017E-6</v>
      </c>
      <c r="U1746" s="2"/>
      <c r="V1746" s="17" t="s">
        <v>833</v>
      </c>
    </row>
    <row r="1747" spans="1:22" x14ac:dyDescent="0.35">
      <c r="A1747" s="4">
        <v>138</v>
      </c>
      <c r="K1747" t="s">
        <v>533</v>
      </c>
      <c r="V1747" s="15"/>
    </row>
    <row r="1748" spans="1:22" x14ac:dyDescent="0.35">
      <c r="A1748" s="4">
        <v>138</v>
      </c>
      <c r="K1748" t="s">
        <v>52</v>
      </c>
      <c r="V1748" s="15"/>
    </row>
    <row r="1749" spans="1:22" x14ac:dyDescent="0.35">
      <c r="A1749" s="4">
        <v>138</v>
      </c>
      <c r="K1749" t="s">
        <v>56</v>
      </c>
      <c r="V1749" s="15"/>
    </row>
    <row r="1750" spans="1:22" x14ac:dyDescent="0.35">
      <c r="A1750" s="4">
        <v>138</v>
      </c>
      <c r="K1750" t="s">
        <v>58</v>
      </c>
      <c r="V1750" s="15"/>
    </row>
    <row r="1751" spans="1:22" x14ac:dyDescent="0.35">
      <c r="A1751" s="4">
        <v>138</v>
      </c>
      <c r="K1751" t="s">
        <v>60</v>
      </c>
      <c r="V1751" s="15"/>
    </row>
    <row r="1752" spans="1:22" x14ac:dyDescent="0.35">
      <c r="A1752" s="4">
        <v>138</v>
      </c>
      <c r="K1752" t="s">
        <v>66</v>
      </c>
      <c r="V1752" s="15"/>
    </row>
    <row r="1753" spans="1:22" x14ac:dyDescent="0.35">
      <c r="A1753" s="4">
        <v>138</v>
      </c>
      <c r="K1753" t="s">
        <v>67</v>
      </c>
      <c r="V1753" s="15"/>
    </row>
    <row r="1754" spans="1:22" x14ac:dyDescent="0.35">
      <c r="A1754" s="4">
        <v>138</v>
      </c>
      <c r="K1754" t="s">
        <v>69</v>
      </c>
      <c r="V1754" s="15"/>
    </row>
    <row r="1755" spans="1:22" x14ac:dyDescent="0.35">
      <c r="A1755" s="4">
        <v>138</v>
      </c>
      <c r="K1755" t="s">
        <v>70</v>
      </c>
      <c r="V1755" s="15"/>
    </row>
    <row r="1756" spans="1:22" x14ac:dyDescent="0.35">
      <c r="A1756" s="4">
        <v>138</v>
      </c>
      <c r="K1756" t="s">
        <v>246</v>
      </c>
      <c r="V1756" s="15"/>
    </row>
    <row r="1757" spans="1:22" x14ac:dyDescent="0.35">
      <c r="A1757" s="4">
        <v>138</v>
      </c>
      <c r="K1757" t="s">
        <v>329</v>
      </c>
      <c r="V1757" s="15"/>
    </row>
    <row r="1758" spans="1:22" x14ac:dyDescent="0.35">
      <c r="A1758" s="4">
        <v>138</v>
      </c>
      <c r="K1758" t="s">
        <v>115</v>
      </c>
      <c r="V1758" s="15"/>
    </row>
    <row r="1759" spans="1:22" x14ac:dyDescent="0.35">
      <c r="A1759" s="4">
        <v>138</v>
      </c>
      <c r="K1759" t="s">
        <v>72</v>
      </c>
      <c r="V1759" s="15"/>
    </row>
    <row r="1760" spans="1:22" x14ac:dyDescent="0.35">
      <c r="A1760" s="6">
        <v>138</v>
      </c>
      <c r="B1760" s="7"/>
      <c r="C1760" s="7"/>
      <c r="D1760" s="7"/>
      <c r="E1760" s="7"/>
      <c r="F1760" s="7"/>
      <c r="G1760" s="7"/>
      <c r="H1760" s="7"/>
      <c r="I1760" s="7"/>
      <c r="J1760" s="7"/>
      <c r="K1760" s="7" t="s">
        <v>74</v>
      </c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16"/>
    </row>
    <row r="1762" spans="1:22" x14ac:dyDescent="0.35">
      <c r="A1762" s="1">
        <v>139</v>
      </c>
      <c r="B1762" s="2">
        <v>139</v>
      </c>
      <c r="C1762" s="2" t="s">
        <v>1116</v>
      </c>
      <c r="D1762" s="2" t="s">
        <v>1046</v>
      </c>
      <c r="E1762" s="2" t="s">
        <v>1045</v>
      </c>
      <c r="F1762" s="2" t="s">
        <v>1117</v>
      </c>
      <c r="G1762" s="2" t="s">
        <v>1118</v>
      </c>
      <c r="H1762" s="2" t="s">
        <v>1050</v>
      </c>
      <c r="I1762" s="2" t="s">
        <v>60</v>
      </c>
      <c r="J1762" s="2" t="s">
        <v>1606</v>
      </c>
      <c r="K1762" s="2" t="s">
        <v>1664</v>
      </c>
      <c r="L1762" s="3">
        <v>2.0623165807138499E-5</v>
      </c>
      <c r="M1762" s="2">
        <v>3.7928889915184199E-4</v>
      </c>
      <c r="N1762" s="2">
        <v>2.0703108751205001E-3</v>
      </c>
      <c r="O1762" s="2">
        <v>1.2557965682354399E-2</v>
      </c>
      <c r="P1762" s="2">
        <v>1.00241943647787E-2</v>
      </c>
      <c r="Q1762" s="3">
        <v>2.4774847762791001E-6</v>
      </c>
      <c r="R1762" s="2" t="s">
        <v>35</v>
      </c>
      <c r="S1762" s="2" t="s">
        <v>35</v>
      </c>
      <c r="T1762" s="3">
        <v>2.35785661919508E-5</v>
      </c>
      <c r="U1762" s="2"/>
      <c r="V1762" s="17" t="s">
        <v>833</v>
      </c>
    </row>
    <row r="1763" spans="1:22" x14ac:dyDescent="0.35">
      <c r="A1763" s="4">
        <v>139</v>
      </c>
      <c r="I1763" t="s">
        <v>534</v>
      </c>
      <c r="V1763" s="15"/>
    </row>
    <row r="1764" spans="1:22" x14ac:dyDescent="0.35">
      <c r="A1764" s="4">
        <v>139</v>
      </c>
      <c r="I1764" t="s">
        <v>535</v>
      </c>
      <c r="V1764" s="15"/>
    </row>
    <row r="1765" spans="1:22" x14ac:dyDescent="0.35">
      <c r="A1765" s="4">
        <v>139</v>
      </c>
      <c r="I1765" t="s">
        <v>58</v>
      </c>
      <c r="V1765" s="15"/>
    </row>
    <row r="1766" spans="1:22" x14ac:dyDescent="0.35">
      <c r="A1766" s="4">
        <v>139</v>
      </c>
      <c r="I1766" t="s">
        <v>536</v>
      </c>
      <c r="V1766" s="15"/>
    </row>
    <row r="1767" spans="1:22" x14ac:dyDescent="0.35">
      <c r="A1767" s="6">
        <v>139</v>
      </c>
      <c r="B1767" s="7"/>
      <c r="C1767" s="7"/>
      <c r="D1767" s="7"/>
      <c r="E1767" s="7"/>
      <c r="F1767" s="7"/>
      <c r="G1767" s="7"/>
      <c r="H1767" s="7"/>
      <c r="I1767" s="7" t="s">
        <v>73</v>
      </c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16"/>
    </row>
    <row r="1769" spans="1:22" x14ac:dyDescent="0.35">
      <c r="A1769" s="1">
        <v>140</v>
      </c>
      <c r="B1769" s="2">
        <v>140</v>
      </c>
      <c r="C1769" s="2" t="s">
        <v>1119</v>
      </c>
      <c r="D1769" s="2" t="s">
        <v>1120</v>
      </c>
      <c r="E1769" s="2" t="s">
        <v>1121</v>
      </c>
      <c r="F1769" s="2" t="s">
        <v>1122</v>
      </c>
      <c r="G1769" s="2" t="s">
        <v>1123</v>
      </c>
      <c r="H1769" s="2" t="s">
        <v>1124</v>
      </c>
      <c r="I1769" s="2" t="s">
        <v>1804</v>
      </c>
      <c r="J1769" s="2" t="s">
        <v>218</v>
      </c>
      <c r="K1769" s="2" t="s">
        <v>1775</v>
      </c>
      <c r="L1769" s="2">
        <v>4.5951987519617701E-4</v>
      </c>
      <c r="M1769" s="2">
        <v>2.7505046378230001E-2</v>
      </c>
      <c r="N1769" s="2">
        <v>2.5063082244994599E-3</v>
      </c>
      <c r="O1769" s="2">
        <v>3.1028679387845202E-4</v>
      </c>
      <c r="P1769" s="2">
        <v>6.7949956156343895E-4</v>
      </c>
      <c r="Q1769" s="3">
        <v>3.4289315675432998E-6</v>
      </c>
      <c r="R1769" s="2" t="s">
        <v>35</v>
      </c>
      <c r="S1769" s="2" t="s">
        <v>35</v>
      </c>
      <c r="T1769" s="3">
        <v>5.6370192555887899E-5</v>
      </c>
      <c r="U1769" s="2"/>
      <c r="V1769" s="17" t="s">
        <v>833</v>
      </c>
    </row>
    <row r="1770" spans="1:22" x14ac:dyDescent="0.35">
      <c r="A1770" s="4">
        <v>140</v>
      </c>
      <c r="I1770" t="s">
        <v>1773</v>
      </c>
      <c r="K1770" t="s">
        <v>1797</v>
      </c>
      <c r="V1770" s="15"/>
    </row>
    <row r="1771" spans="1:22" x14ac:dyDescent="0.35">
      <c r="A1771" s="4">
        <v>140</v>
      </c>
      <c r="I1771" t="s">
        <v>1742</v>
      </c>
      <c r="V1771" s="15"/>
    </row>
    <row r="1772" spans="1:22" x14ac:dyDescent="0.35">
      <c r="A1772" s="4">
        <v>140</v>
      </c>
      <c r="I1772" t="s">
        <v>1771</v>
      </c>
      <c r="V1772" s="15"/>
    </row>
    <row r="1773" spans="1:22" x14ac:dyDescent="0.35">
      <c r="A1773" s="4">
        <v>140</v>
      </c>
      <c r="I1773" t="s">
        <v>1767</v>
      </c>
      <c r="V1773" s="15"/>
    </row>
    <row r="1774" spans="1:22" x14ac:dyDescent="0.35">
      <c r="A1774" s="4">
        <v>140</v>
      </c>
      <c r="I1774" t="s">
        <v>1791</v>
      </c>
      <c r="V1774" s="15"/>
    </row>
    <row r="1775" spans="1:22" x14ac:dyDescent="0.35">
      <c r="A1775" s="4">
        <v>140</v>
      </c>
      <c r="I1775" t="s">
        <v>1739</v>
      </c>
      <c r="V1775" s="15"/>
    </row>
    <row r="1776" spans="1:22" x14ac:dyDescent="0.35">
      <c r="A1776" s="4">
        <v>140</v>
      </c>
      <c r="I1776" t="s">
        <v>1736</v>
      </c>
      <c r="V1776" s="15"/>
    </row>
    <row r="1777" spans="1:22" x14ac:dyDescent="0.35">
      <c r="A1777" s="4">
        <v>140</v>
      </c>
      <c r="I1777" t="s">
        <v>1730</v>
      </c>
      <c r="V1777" s="15"/>
    </row>
    <row r="1778" spans="1:22" x14ac:dyDescent="0.35">
      <c r="A1778" s="4">
        <v>140</v>
      </c>
      <c r="I1778" t="s">
        <v>1788</v>
      </c>
      <c r="V1778" s="15"/>
    </row>
    <row r="1779" spans="1:22" x14ac:dyDescent="0.35">
      <c r="A1779" s="4">
        <v>140</v>
      </c>
      <c r="I1779" t="s">
        <v>1733</v>
      </c>
      <c r="V1779" s="15"/>
    </row>
    <row r="1780" spans="1:22" x14ac:dyDescent="0.35">
      <c r="A1780" s="6">
        <v>140</v>
      </c>
      <c r="B1780" s="7"/>
      <c r="C1780" s="7"/>
      <c r="D1780" s="7"/>
      <c r="E1780" s="7"/>
      <c r="F1780" s="7"/>
      <c r="G1780" s="7"/>
      <c r="H1780" s="7"/>
      <c r="I1780" s="7" t="s">
        <v>1780</v>
      </c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16"/>
    </row>
    <row r="1782" spans="1:22" x14ac:dyDescent="0.35">
      <c r="A1782" s="9">
        <v>141</v>
      </c>
      <c r="B1782" s="10">
        <v>141</v>
      </c>
      <c r="C1782" s="10" t="s">
        <v>925</v>
      </c>
      <c r="D1782" s="10" t="s">
        <v>1125</v>
      </c>
      <c r="E1782" s="10" t="s">
        <v>1126</v>
      </c>
      <c r="F1782" s="10" t="s">
        <v>1127</v>
      </c>
      <c r="G1782" s="10" t="s">
        <v>926</v>
      </c>
      <c r="H1782" s="10" t="s">
        <v>1128</v>
      </c>
      <c r="I1782" s="10" t="s">
        <v>537</v>
      </c>
      <c r="J1782" s="10" t="s">
        <v>110</v>
      </c>
      <c r="K1782" s="10" t="s">
        <v>1588</v>
      </c>
      <c r="L1782" s="10" t="s">
        <v>35</v>
      </c>
      <c r="M1782" s="10" t="s">
        <v>35</v>
      </c>
      <c r="N1782" s="10" t="s">
        <v>35</v>
      </c>
      <c r="O1782" s="11">
        <v>1.70561949419446E-5</v>
      </c>
      <c r="P1782" s="10">
        <v>3.8797849637993101E-4</v>
      </c>
      <c r="Q1782" s="11">
        <v>1.1443127564657299E-6</v>
      </c>
      <c r="R1782" s="10" t="s">
        <v>35</v>
      </c>
      <c r="S1782" s="10" t="s">
        <v>35</v>
      </c>
      <c r="T1782" s="11">
        <v>2.3193366605056601E-7</v>
      </c>
      <c r="U1782" s="10"/>
      <c r="V1782" s="19" t="s">
        <v>834</v>
      </c>
    </row>
    <row r="1784" spans="1:22" x14ac:dyDescent="0.35">
      <c r="A1784" s="1">
        <v>142</v>
      </c>
      <c r="B1784" s="2">
        <v>142</v>
      </c>
      <c r="C1784" s="2" t="s">
        <v>1050</v>
      </c>
      <c r="D1784" s="2" t="s">
        <v>1120</v>
      </c>
      <c r="E1784" s="2" t="s">
        <v>1129</v>
      </c>
      <c r="F1784" s="2" t="s">
        <v>1130</v>
      </c>
      <c r="G1784" s="2" t="s">
        <v>1131</v>
      </c>
      <c r="H1784" s="2" t="s">
        <v>1124</v>
      </c>
      <c r="I1784" s="2" t="s">
        <v>502</v>
      </c>
      <c r="J1784" s="2" t="s">
        <v>1622</v>
      </c>
      <c r="K1784" s="2" t="s">
        <v>1777</v>
      </c>
      <c r="L1784" s="2" t="s">
        <v>35</v>
      </c>
      <c r="M1784" s="2">
        <v>1.35797528618153E-2</v>
      </c>
      <c r="N1784" s="2" t="s">
        <v>35</v>
      </c>
      <c r="O1784" s="2">
        <v>4.5034220382977202E-4</v>
      </c>
      <c r="P1784" s="2">
        <v>1.4031473284044401E-4</v>
      </c>
      <c r="Q1784" s="2">
        <v>8.6699601162294696E-3</v>
      </c>
      <c r="R1784" s="2" t="s">
        <v>35</v>
      </c>
      <c r="S1784" s="2" t="s">
        <v>35</v>
      </c>
      <c r="T1784" s="2" t="s">
        <v>35</v>
      </c>
      <c r="U1784" s="2"/>
      <c r="V1784" s="17" t="s">
        <v>834</v>
      </c>
    </row>
    <row r="1785" spans="1:22" x14ac:dyDescent="0.35">
      <c r="A1785" s="4">
        <v>142</v>
      </c>
      <c r="K1785" t="s">
        <v>1800</v>
      </c>
      <c r="V1785" s="15"/>
    </row>
    <row r="1786" spans="1:22" x14ac:dyDescent="0.35">
      <c r="A1786" s="6">
        <v>142</v>
      </c>
      <c r="B1786" s="7"/>
      <c r="C1786" s="7"/>
      <c r="D1786" s="7"/>
      <c r="E1786" s="7"/>
      <c r="F1786" s="7"/>
      <c r="G1786" s="7"/>
      <c r="H1786" s="7"/>
      <c r="I1786" s="7"/>
      <c r="J1786" s="7"/>
      <c r="K1786" s="7" t="s">
        <v>1795</v>
      </c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16"/>
    </row>
    <row r="1788" spans="1:22" x14ac:dyDescent="0.35">
      <c r="A1788" s="1">
        <v>143</v>
      </c>
      <c r="B1788" s="2">
        <v>143</v>
      </c>
      <c r="C1788" s="2">
        <v>2809</v>
      </c>
      <c r="D1788" s="2">
        <v>3130</v>
      </c>
      <c r="E1788" s="2">
        <v>2541</v>
      </c>
      <c r="F1788" s="2">
        <v>2792</v>
      </c>
      <c r="G1788" s="2">
        <v>2526</v>
      </c>
      <c r="H1788" s="2">
        <v>2756</v>
      </c>
      <c r="I1788" s="2" t="s">
        <v>538</v>
      </c>
      <c r="J1788" s="2" t="s">
        <v>110</v>
      </c>
      <c r="K1788" s="2" t="s">
        <v>143</v>
      </c>
      <c r="L1788" s="2" t="s">
        <v>35</v>
      </c>
      <c r="M1788" s="2" t="s">
        <v>35</v>
      </c>
      <c r="N1788" s="2" t="s">
        <v>35</v>
      </c>
      <c r="O1788" s="2">
        <v>7.9132971789088596E-4</v>
      </c>
      <c r="P1788" s="2">
        <v>2.0191316929986301E-2</v>
      </c>
      <c r="Q1788" s="2">
        <v>2.1852882216739701E-3</v>
      </c>
      <c r="R1788" s="2" t="s">
        <v>35</v>
      </c>
      <c r="S1788" s="2" t="s">
        <v>35</v>
      </c>
      <c r="T1788" s="2">
        <v>5.7183466332569903E-3</v>
      </c>
      <c r="U1788" s="2"/>
      <c r="V1788" s="17" t="s">
        <v>833</v>
      </c>
    </row>
    <row r="1789" spans="1:22" x14ac:dyDescent="0.35">
      <c r="A1789" s="4">
        <v>143</v>
      </c>
      <c r="I1789" t="s">
        <v>145</v>
      </c>
      <c r="J1789" t="s">
        <v>99</v>
      </c>
      <c r="V1789" s="15"/>
    </row>
    <row r="1790" spans="1:22" x14ac:dyDescent="0.35">
      <c r="A1790" s="4">
        <v>143</v>
      </c>
      <c r="I1790" t="s">
        <v>95</v>
      </c>
      <c r="J1790" t="s">
        <v>100</v>
      </c>
      <c r="V1790" s="15"/>
    </row>
    <row r="1791" spans="1:22" x14ac:dyDescent="0.35">
      <c r="A1791" s="4">
        <v>143</v>
      </c>
      <c r="I1791" t="s">
        <v>147</v>
      </c>
      <c r="J1791" t="s">
        <v>198</v>
      </c>
      <c r="V1791" s="15"/>
    </row>
    <row r="1792" spans="1:22" x14ac:dyDescent="0.35">
      <c r="A1792" s="4">
        <v>143</v>
      </c>
      <c r="I1792" t="s">
        <v>96</v>
      </c>
      <c r="J1792" t="s">
        <v>199</v>
      </c>
      <c r="V1792" s="15"/>
    </row>
    <row r="1793" spans="1:22" x14ac:dyDescent="0.35">
      <c r="A1793" s="4">
        <v>143</v>
      </c>
      <c r="I1793" t="s">
        <v>127</v>
      </c>
      <c r="J1793" t="s">
        <v>200</v>
      </c>
      <c r="V1793" s="15"/>
    </row>
    <row r="1794" spans="1:22" x14ac:dyDescent="0.35">
      <c r="A1794" s="4">
        <v>143</v>
      </c>
      <c r="J1794" t="s">
        <v>201</v>
      </c>
      <c r="V1794" s="15"/>
    </row>
    <row r="1795" spans="1:22" x14ac:dyDescent="0.35">
      <c r="A1795" s="4">
        <v>143</v>
      </c>
      <c r="J1795" t="s">
        <v>202</v>
      </c>
      <c r="V1795" s="15"/>
    </row>
    <row r="1796" spans="1:22" x14ac:dyDescent="0.35">
      <c r="A1796" s="4">
        <v>143</v>
      </c>
      <c r="J1796" t="s">
        <v>203</v>
      </c>
      <c r="V1796" s="15"/>
    </row>
    <row r="1797" spans="1:22" x14ac:dyDescent="0.35">
      <c r="A1797" s="4">
        <v>143</v>
      </c>
      <c r="J1797" t="s">
        <v>204</v>
      </c>
      <c r="V1797" s="15"/>
    </row>
    <row r="1798" spans="1:22" x14ac:dyDescent="0.35">
      <c r="A1798" s="4">
        <v>143</v>
      </c>
      <c r="J1798" t="s">
        <v>206</v>
      </c>
      <c r="V1798" s="15"/>
    </row>
    <row r="1799" spans="1:22" x14ac:dyDescent="0.35">
      <c r="A1799" s="4">
        <v>143</v>
      </c>
      <c r="J1799" t="s">
        <v>207</v>
      </c>
      <c r="V1799" s="15"/>
    </row>
    <row r="1800" spans="1:22" x14ac:dyDescent="0.35">
      <c r="A1800" s="6">
        <v>143</v>
      </c>
      <c r="B1800" s="7"/>
      <c r="C1800" s="7"/>
      <c r="D1800" s="7"/>
      <c r="E1800" s="7"/>
      <c r="F1800" s="7"/>
      <c r="G1800" s="7"/>
      <c r="H1800" s="7"/>
      <c r="I1800" s="7"/>
      <c r="J1800" s="7" t="s">
        <v>109</v>
      </c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16"/>
    </row>
    <row r="1802" spans="1:22" x14ac:dyDescent="0.35">
      <c r="A1802" s="1">
        <v>144</v>
      </c>
      <c r="B1802" s="2">
        <v>144</v>
      </c>
      <c r="C1802" s="2" t="s">
        <v>1132</v>
      </c>
      <c r="D1802" s="2">
        <v>790</v>
      </c>
      <c r="E1802" s="2" t="s">
        <v>1133</v>
      </c>
      <c r="F1802" s="2">
        <v>555</v>
      </c>
      <c r="G1802" s="2" t="s">
        <v>1134</v>
      </c>
      <c r="H1802" s="2">
        <v>614</v>
      </c>
      <c r="I1802" s="2" t="s">
        <v>1816</v>
      </c>
      <c r="J1802" s="2" t="s">
        <v>137</v>
      </c>
      <c r="K1802" s="2" t="s">
        <v>473</v>
      </c>
      <c r="L1802" s="2">
        <v>3.4335010344164502E-2</v>
      </c>
      <c r="M1802" s="2" t="s">
        <v>35</v>
      </c>
      <c r="N1802" s="2" t="s">
        <v>35</v>
      </c>
      <c r="O1802" s="3">
        <v>4.2692841614978301E-5</v>
      </c>
      <c r="P1802" s="2">
        <v>1.3877537640811E-4</v>
      </c>
      <c r="Q1802" s="3">
        <v>9.0662449069508904E-7</v>
      </c>
      <c r="R1802" s="2" t="s">
        <v>35</v>
      </c>
      <c r="S1802" s="2" t="s">
        <v>35</v>
      </c>
      <c r="T1802" s="2" t="s">
        <v>35</v>
      </c>
      <c r="U1802" s="2"/>
      <c r="V1802" s="17" t="s">
        <v>833</v>
      </c>
    </row>
    <row r="1803" spans="1:22" x14ac:dyDescent="0.35">
      <c r="A1803" s="4">
        <v>144</v>
      </c>
      <c r="J1803" t="s">
        <v>352</v>
      </c>
      <c r="K1803" t="s">
        <v>255</v>
      </c>
      <c r="V1803" s="15"/>
    </row>
    <row r="1804" spans="1:22" x14ac:dyDescent="0.35">
      <c r="A1804" s="4">
        <v>144</v>
      </c>
      <c r="J1804" t="s">
        <v>292</v>
      </c>
      <c r="V1804" s="15"/>
    </row>
    <row r="1805" spans="1:22" x14ac:dyDescent="0.35">
      <c r="A1805" s="4">
        <v>144</v>
      </c>
      <c r="J1805" t="s">
        <v>353</v>
      </c>
      <c r="V1805" s="15"/>
    </row>
    <row r="1806" spans="1:22" x14ac:dyDescent="0.35">
      <c r="A1806" s="4">
        <v>144</v>
      </c>
      <c r="J1806" t="s">
        <v>354</v>
      </c>
      <c r="V1806" s="15"/>
    </row>
    <row r="1807" spans="1:22" x14ac:dyDescent="0.35">
      <c r="A1807" s="4">
        <v>144</v>
      </c>
      <c r="J1807" t="s">
        <v>134</v>
      </c>
      <c r="V1807" s="15"/>
    </row>
    <row r="1808" spans="1:22" x14ac:dyDescent="0.35">
      <c r="A1808" s="4">
        <v>144</v>
      </c>
      <c r="J1808" t="s">
        <v>139</v>
      </c>
      <c r="V1808" s="15"/>
    </row>
    <row r="1809" spans="1:22" x14ac:dyDescent="0.35">
      <c r="A1809" s="4">
        <v>144</v>
      </c>
      <c r="J1809" t="s">
        <v>141</v>
      </c>
      <c r="V1809" s="15"/>
    </row>
    <row r="1810" spans="1:22" x14ac:dyDescent="0.35">
      <c r="A1810" s="4">
        <v>144</v>
      </c>
      <c r="J1810" t="s">
        <v>138</v>
      </c>
      <c r="V1810" s="15"/>
    </row>
    <row r="1811" spans="1:22" x14ac:dyDescent="0.35">
      <c r="A1811" s="6">
        <v>144</v>
      </c>
      <c r="B1811" s="7"/>
      <c r="C1811" s="7"/>
      <c r="D1811" s="7"/>
      <c r="E1811" s="7"/>
      <c r="F1811" s="7"/>
      <c r="G1811" s="7"/>
      <c r="H1811" s="7"/>
      <c r="I1811" s="7"/>
      <c r="J1811" s="7" t="s">
        <v>304</v>
      </c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16"/>
    </row>
    <row r="1813" spans="1:22" x14ac:dyDescent="0.35">
      <c r="A1813" s="1">
        <v>145</v>
      </c>
      <c r="B1813" s="2">
        <v>145</v>
      </c>
      <c r="C1813" s="2">
        <v>2830</v>
      </c>
      <c r="D1813" s="2" t="s">
        <v>1135</v>
      </c>
      <c r="E1813" s="2">
        <v>2580</v>
      </c>
      <c r="F1813" s="2" t="s">
        <v>1136</v>
      </c>
      <c r="G1813" s="2">
        <v>2547</v>
      </c>
      <c r="H1813" s="2" t="s">
        <v>1137</v>
      </c>
      <c r="I1813" s="2" t="s">
        <v>539</v>
      </c>
      <c r="J1813" s="2" t="s">
        <v>1670</v>
      </c>
      <c r="K1813" s="2" t="s">
        <v>420</v>
      </c>
      <c r="L1813" s="2" t="s">
        <v>35</v>
      </c>
      <c r="M1813" s="2">
        <v>4.1126477021833398E-3</v>
      </c>
      <c r="N1813" s="2">
        <v>2.49502111071037E-4</v>
      </c>
      <c r="O1813" s="2" t="s">
        <v>35</v>
      </c>
      <c r="P1813" s="2">
        <v>1.4059460987137799E-3</v>
      </c>
      <c r="Q1813" s="2">
        <v>3.4248726485989402E-2</v>
      </c>
      <c r="R1813" s="2" t="s">
        <v>35</v>
      </c>
      <c r="S1813" s="2" t="s">
        <v>35</v>
      </c>
      <c r="T1813" s="2" t="s">
        <v>35</v>
      </c>
      <c r="U1813" s="2"/>
      <c r="V1813" s="17" t="s">
        <v>833</v>
      </c>
    </row>
    <row r="1814" spans="1:22" x14ac:dyDescent="0.35">
      <c r="A1814" s="4">
        <v>145</v>
      </c>
      <c r="I1814" t="s">
        <v>540</v>
      </c>
      <c r="V1814" s="15"/>
    </row>
    <row r="1815" spans="1:22" x14ac:dyDescent="0.35">
      <c r="A1815" s="4">
        <v>145</v>
      </c>
      <c r="I1815" t="s">
        <v>541</v>
      </c>
      <c r="V1815" s="15"/>
    </row>
    <row r="1816" spans="1:22" x14ac:dyDescent="0.35">
      <c r="A1816" s="4">
        <v>145</v>
      </c>
      <c r="I1816" t="s">
        <v>542</v>
      </c>
      <c r="V1816" s="15"/>
    </row>
    <row r="1817" spans="1:22" x14ac:dyDescent="0.35">
      <c r="A1817" s="4">
        <v>145</v>
      </c>
      <c r="I1817" t="s">
        <v>543</v>
      </c>
      <c r="V1817" s="15"/>
    </row>
    <row r="1818" spans="1:22" x14ac:dyDescent="0.35">
      <c r="A1818" s="4">
        <v>145</v>
      </c>
      <c r="I1818" t="s">
        <v>544</v>
      </c>
      <c r="V1818" s="15"/>
    </row>
    <row r="1819" spans="1:22" x14ac:dyDescent="0.35">
      <c r="A1819" s="6">
        <v>145</v>
      </c>
      <c r="B1819" s="7"/>
      <c r="C1819" s="7"/>
      <c r="D1819" s="7"/>
      <c r="E1819" s="7"/>
      <c r="F1819" s="7"/>
      <c r="G1819" s="7"/>
      <c r="H1819" s="7"/>
      <c r="I1819" s="7" t="s">
        <v>545</v>
      </c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16"/>
    </row>
    <row r="1821" spans="1:22" x14ac:dyDescent="0.35">
      <c r="A1821" s="9">
        <v>146</v>
      </c>
      <c r="B1821" s="10">
        <v>146</v>
      </c>
      <c r="C1821" s="10">
        <v>2816</v>
      </c>
      <c r="D1821" s="10">
        <v>2870</v>
      </c>
      <c r="E1821" s="10">
        <v>2546</v>
      </c>
      <c r="F1821" s="10">
        <v>2600</v>
      </c>
      <c r="G1821" s="10">
        <v>2533</v>
      </c>
      <c r="H1821" s="10">
        <v>2587</v>
      </c>
      <c r="I1821" s="10" t="s">
        <v>546</v>
      </c>
      <c r="J1821" s="10" t="s">
        <v>1610</v>
      </c>
      <c r="K1821" s="10" t="s">
        <v>241</v>
      </c>
      <c r="L1821" s="10" t="s">
        <v>35</v>
      </c>
      <c r="M1821" s="10">
        <v>2.87769302023437E-2</v>
      </c>
      <c r="N1821" s="10" t="s">
        <v>35</v>
      </c>
      <c r="O1821" s="10">
        <v>2.0980989817381002E-2</v>
      </c>
      <c r="P1821" s="10">
        <v>2.03815329654559E-2</v>
      </c>
      <c r="Q1821" s="10">
        <v>4.0351291650527797E-3</v>
      </c>
      <c r="R1821" s="10" t="s">
        <v>35</v>
      </c>
      <c r="S1821" s="10" t="s">
        <v>35</v>
      </c>
      <c r="T1821" s="10">
        <v>2.0081898246242999E-2</v>
      </c>
      <c r="U1821" s="10"/>
      <c r="V1821" s="17" t="s">
        <v>833</v>
      </c>
    </row>
    <row r="1823" spans="1:22" x14ac:dyDescent="0.35">
      <c r="A1823" s="1">
        <v>147</v>
      </c>
      <c r="B1823" s="2">
        <v>147</v>
      </c>
      <c r="C1823" s="2" t="s">
        <v>1138</v>
      </c>
      <c r="D1823" s="2" t="s">
        <v>992</v>
      </c>
      <c r="E1823" s="2" t="s">
        <v>1139</v>
      </c>
      <c r="F1823" s="2" t="s">
        <v>994</v>
      </c>
      <c r="G1823" s="2" t="s">
        <v>1140</v>
      </c>
      <c r="H1823" s="2" t="s">
        <v>994</v>
      </c>
      <c r="I1823" s="2" t="s">
        <v>365</v>
      </c>
      <c r="J1823" s="2" t="s">
        <v>1722</v>
      </c>
      <c r="K1823" s="2" t="s">
        <v>251</v>
      </c>
      <c r="L1823" s="2">
        <v>1.2868022892654899E-3</v>
      </c>
      <c r="M1823" s="2">
        <v>4.9784967256944999E-3</v>
      </c>
      <c r="N1823" s="2">
        <v>9.8546740274580002E-3</v>
      </c>
      <c r="O1823" s="3">
        <v>4.1289745144805602E-6</v>
      </c>
      <c r="P1823" s="2">
        <v>9.40049071225759E-4</v>
      </c>
      <c r="Q1823" s="2" t="s">
        <v>35</v>
      </c>
      <c r="R1823" s="2" t="s">
        <v>35</v>
      </c>
      <c r="S1823" s="2" t="s">
        <v>35</v>
      </c>
      <c r="T1823" s="2">
        <v>3.8107517529645599E-4</v>
      </c>
      <c r="U1823" s="2"/>
      <c r="V1823" s="17" t="s">
        <v>834</v>
      </c>
    </row>
    <row r="1824" spans="1:22" x14ac:dyDescent="0.35">
      <c r="A1824" s="4">
        <v>147</v>
      </c>
      <c r="I1824" t="s">
        <v>164</v>
      </c>
      <c r="J1824" t="s">
        <v>547</v>
      </c>
      <c r="K1824" t="s">
        <v>40</v>
      </c>
      <c r="V1824" s="15"/>
    </row>
    <row r="1825" spans="1:22" x14ac:dyDescent="0.35">
      <c r="A1825" s="4">
        <v>147</v>
      </c>
      <c r="J1825" t="s">
        <v>1753</v>
      </c>
      <c r="K1825" t="s">
        <v>250</v>
      </c>
      <c r="V1825" s="15"/>
    </row>
    <row r="1826" spans="1:22" x14ac:dyDescent="0.35">
      <c r="A1826" s="4">
        <v>147</v>
      </c>
      <c r="J1826" t="s">
        <v>1760</v>
      </c>
      <c r="V1826" s="15"/>
    </row>
    <row r="1827" spans="1:22" x14ac:dyDescent="0.35">
      <c r="A1827" s="4">
        <v>147</v>
      </c>
      <c r="J1827" t="s">
        <v>1751</v>
      </c>
      <c r="V1827" s="15"/>
    </row>
    <row r="1828" spans="1:22" x14ac:dyDescent="0.35">
      <c r="A1828" s="4">
        <v>147</v>
      </c>
      <c r="J1828" t="s">
        <v>1762</v>
      </c>
      <c r="V1828" s="15"/>
    </row>
    <row r="1829" spans="1:22" x14ac:dyDescent="0.35">
      <c r="A1829" s="6">
        <v>147</v>
      </c>
      <c r="B1829" s="7"/>
      <c r="C1829" s="7"/>
      <c r="D1829" s="7"/>
      <c r="E1829" s="7"/>
      <c r="F1829" s="7"/>
      <c r="G1829" s="7"/>
      <c r="H1829" s="7"/>
      <c r="I1829" s="7"/>
      <c r="J1829" s="7" t="s">
        <v>1755</v>
      </c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16"/>
    </row>
    <row r="1831" spans="1:22" x14ac:dyDescent="0.35">
      <c r="A1831" s="1">
        <v>148</v>
      </c>
      <c r="B1831" s="2">
        <v>148</v>
      </c>
      <c r="C1831" s="2" t="s">
        <v>1141</v>
      </c>
      <c r="D1831" s="2" t="s">
        <v>1142</v>
      </c>
      <c r="E1831" s="2" t="s">
        <v>1143</v>
      </c>
      <c r="F1831" s="2" t="s">
        <v>1144</v>
      </c>
      <c r="G1831" s="2" t="s">
        <v>1145</v>
      </c>
      <c r="H1831" s="2" t="s">
        <v>1146</v>
      </c>
      <c r="I1831" s="2" t="s">
        <v>548</v>
      </c>
      <c r="J1831" s="2" t="s">
        <v>549</v>
      </c>
      <c r="K1831" s="2" t="s">
        <v>251</v>
      </c>
      <c r="L1831" s="2" t="s">
        <v>35</v>
      </c>
      <c r="M1831" s="2" t="s">
        <v>35</v>
      </c>
      <c r="N1831" s="2" t="s">
        <v>35</v>
      </c>
      <c r="O1831" s="2">
        <v>4.5155867284782701E-3</v>
      </c>
      <c r="P1831" s="2">
        <v>3.02022491281123E-3</v>
      </c>
      <c r="Q1831" s="3">
        <v>3.1397435339470803E-5</v>
      </c>
      <c r="R1831" s="2" t="s">
        <v>35</v>
      </c>
      <c r="S1831" s="2" t="s">
        <v>35</v>
      </c>
      <c r="T1831" s="3">
        <v>5.4063797882974995E-10</v>
      </c>
      <c r="U1831" s="2"/>
      <c r="V1831" s="17" t="s">
        <v>833</v>
      </c>
    </row>
    <row r="1832" spans="1:22" x14ac:dyDescent="0.35">
      <c r="A1832" s="6">
        <v>148</v>
      </c>
      <c r="B1832" s="7"/>
      <c r="C1832" s="7"/>
      <c r="D1832" s="7"/>
      <c r="E1832" s="7"/>
      <c r="F1832" s="7"/>
      <c r="G1832" s="7"/>
      <c r="H1832" s="7"/>
      <c r="I1832" s="7" t="s">
        <v>162</v>
      </c>
      <c r="J1832" s="7"/>
      <c r="K1832" s="7" t="s">
        <v>250</v>
      </c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16"/>
    </row>
    <row r="1834" spans="1:22" x14ac:dyDescent="0.35">
      <c r="A1834" s="9">
        <v>149</v>
      </c>
      <c r="B1834" s="10">
        <v>149</v>
      </c>
      <c r="C1834" s="10" t="s">
        <v>925</v>
      </c>
      <c r="D1834" s="10">
        <v>2322</v>
      </c>
      <c r="E1834" s="10" t="s">
        <v>1147</v>
      </c>
      <c r="F1834" s="10">
        <v>2079</v>
      </c>
      <c r="G1834" s="10" t="s">
        <v>926</v>
      </c>
      <c r="H1834" s="10">
        <v>2049</v>
      </c>
      <c r="I1834" s="10" t="s">
        <v>327</v>
      </c>
      <c r="J1834" s="10" t="s">
        <v>186</v>
      </c>
      <c r="K1834" s="10" t="s">
        <v>1588</v>
      </c>
      <c r="L1834" s="11">
        <v>6.4282601047445198E-25</v>
      </c>
      <c r="M1834" s="11">
        <v>2.53448334211029E-21</v>
      </c>
      <c r="N1834" s="10" t="s">
        <v>35</v>
      </c>
      <c r="O1834" s="11">
        <v>2.7862464615302299E-16</v>
      </c>
      <c r="P1834" s="10" t="s">
        <v>35</v>
      </c>
      <c r="Q1834" s="10" t="s">
        <v>35</v>
      </c>
      <c r="R1834" s="10" t="s">
        <v>35</v>
      </c>
      <c r="S1834" s="10" t="s">
        <v>35</v>
      </c>
      <c r="T1834" s="11">
        <v>2.82299275353634E-42</v>
      </c>
      <c r="U1834" s="10"/>
      <c r="V1834" s="17" t="s">
        <v>834</v>
      </c>
    </row>
    <row r="1836" spans="1:22" x14ac:dyDescent="0.35">
      <c r="A1836" s="1">
        <v>150</v>
      </c>
      <c r="B1836" s="2">
        <v>150</v>
      </c>
      <c r="C1836" s="2" t="s">
        <v>1148</v>
      </c>
      <c r="D1836" s="2">
        <v>2170</v>
      </c>
      <c r="E1836" s="2" t="s">
        <v>1149</v>
      </c>
      <c r="F1836" s="2">
        <v>1903</v>
      </c>
      <c r="G1836" s="2" t="s">
        <v>1150</v>
      </c>
      <c r="H1836" s="2">
        <v>1897</v>
      </c>
      <c r="I1836" s="2" t="s">
        <v>171</v>
      </c>
      <c r="J1836" s="2" t="s">
        <v>1664</v>
      </c>
      <c r="K1836" s="2" t="s">
        <v>460</v>
      </c>
      <c r="L1836" s="2">
        <v>7.8355421754422293E-3</v>
      </c>
      <c r="M1836" s="2">
        <v>3.5127520164079902E-4</v>
      </c>
      <c r="N1836" s="2" t="s">
        <v>35</v>
      </c>
      <c r="O1836" s="3">
        <v>1.0979703127672399E-12</v>
      </c>
      <c r="P1836" s="2" t="s">
        <v>35</v>
      </c>
      <c r="Q1836" s="2" t="s">
        <v>35</v>
      </c>
      <c r="R1836" s="2" t="s">
        <v>35</v>
      </c>
      <c r="S1836" s="2" t="s">
        <v>35</v>
      </c>
      <c r="T1836" s="3">
        <v>1.1461101048107099E-31</v>
      </c>
      <c r="U1836" s="2"/>
      <c r="V1836" s="17" t="s">
        <v>833</v>
      </c>
    </row>
    <row r="1837" spans="1:22" x14ac:dyDescent="0.35">
      <c r="A1837" s="4">
        <v>150</v>
      </c>
      <c r="K1837" t="s">
        <v>159</v>
      </c>
      <c r="V1837" s="15"/>
    </row>
    <row r="1838" spans="1:22" x14ac:dyDescent="0.35">
      <c r="A1838" s="6">
        <v>150</v>
      </c>
      <c r="B1838" s="7"/>
      <c r="C1838" s="7"/>
      <c r="D1838" s="7"/>
      <c r="E1838" s="7"/>
      <c r="F1838" s="7"/>
      <c r="G1838" s="7"/>
      <c r="H1838" s="7"/>
      <c r="I1838" s="7"/>
      <c r="J1838" s="7"/>
      <c r="K1838" s="7" t="s">
        <v>358</v>
      </c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16"/>
    </row>
    <row r="1840" spans="1:22" x14ac:dyDescent="0.35">
      <c r="A1840" s="1">
        <v>151</v>
      </c>
      <c r="B1840" s="2">
        <v>151</v>
      </c>
      <c r="C1840" s="2">
        <v>2012</v>
      </c>
      <c r="D1840" s="2" t="s">
        <v>1151</v>
      </c>
      <c r="E1840" s="2">
        <v>1771</v>
      </c>
      <c r="F1840" s="2" t="s">
        <v>1152</v>
      </c>
      <c r="G1840" s="2">
        <v>1741</v>
      </c>
      <c r="H1840" s="2" t="s">
        <v>1146</v>
      </c>
      <c r="I1840" s="2" t="s">
        <v>550</v>
      </c>
      <c r="J1840" s="2" t="s">
        <v>1634</v>
      </c>
      <c r="K1840" s="2" t="s">
        <v>186</v>
      </c>
      <c r="L1840" s="3">
        <v>7.7104882419116902E-24</v>
      </c>
      <c r="M1840" s="3">
        <v>2.0833528732288598E-15</v>
      </c>
      <c r="N1840" s="2" t="s">
        <v>35</v>
      </c>
      <c r="O1840" s="3">
        <v>8.5125102885262005E-16</v>
      </c>
      <c r="P1840" s="2" t="s">
        <v>35</v>
      </c>
      <c r="Q1840" s="2" t="s">
        <v>35</v>
      </c>
      <c r="R1840" s="2" t="s">
        <v>35</v>
      </c>
      <c r="S1840" s="2" t="s">
        <v>35</v>
      </c>
      <c r="T1840" s="3">
        <v>2.1897290449043298E-28</v>
      </c>
      <c r="U1840" s="2"/>
      <c r="V1840" s="17" t="s">
        <v>833</v>
      </c>
    </row>
    <row r="1841" spans="1:22" x14ac:dyDescent="0.35">
      <c r="A1841" s="4">
        <v>151</v>
      </c>
      <c r="J1841" t="s">
        <v>120</v>
      </c>
      <c r="V1841" s="15"/>
    </row>
    <row r="1842" spans="1:22" x14ac:dyDescent="0.35">
      <c r="A1842" s="4">
        <v>151</v>
      </c>
      <c r="J1842" t="s">
        <v>123</v>
      </c>
      <c r="V1842" s="15"/>
    </row>
    <row r="1843" spans="1:22" x14ac:dyDescent="0.35">
      <c r="A1843" s="4">
        <v>151</v>
      </c>
      <c r="J1843" t="s">
        <v>1642</v>
      </c>
      <c r="V1843" s="15"/>
    </row>
    <row r="1844" spans="1:22" x14ac:dyDescent="0.35">
      <c r="A1844" s="4">
        <v>151</v>
      </c>
      <c r="J1844" t="s">
        <v>1616</v>
      </c>
      <c r="V1844" s="15"/>
    </row>
    <row r="1845" spans="1:22" x14ac:dyDescent="0.35">
      <c r="A1845" s="4">
        <v>151</v>
      </c>
      <c r="J1845" t="s">
        <v>1685</v>
      </c>
      <c r="V1845" s="15"/>
    </row>
    <row r="1846" spans="1:22" x14ac:dyDescent="0.35">
      <c r="A1846" s="4">
        <v>151</v>
      </c>
      <c r="J1846" t="s">
        <v>1683</v>
      </c>
      <c r="V1846" s="15"/>
    </row>
    <row r="1847" spans="1:22" x14ac:dyDescent="0.35">
      <c r="A1847" s="6">
        <v>151</v>
      </c>
      <c r="B1847" s="7"/>
      <c r="C1847" s="7"/>
      <c r="D1847" s="7"/>
      <c r="E1847" s="7"/>
      <c r="F1847" s="7"/>
      <c r="G1847" s="7"/>
      <c r="H1847" s="7"/>
      <c r="I1847" s="7"/>
      <c r="J1847" s="7" t="s">
        <v>1684</v>
      </c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16"/>
    </row>
    <row r="1849" spans="1:22" x14ac:dyDescent="0.35">
      <c r="A1849" s="1">
        <v>152</v>
      </c>
      <c r="B1849" s="2">
        <v>152</v>
      </c>
      <c r="C1849" s="2" t="s">
        <v>842</v>
      </c>
      <c r="D1849" s="2">
        <v>3056</v>
      </c>
      <c r="E1849" s="2" t="s">
        <v>997</v>
      </c>
      <c r="F1849" s="2">
        <v>2767</v>
      </c>
      <c r="G1849" s="2" t="s">
        <v>844</v>
      </c>
      <c r="H1849" s="2">
        <v>2722</v>
      </c>
      <c r="I1849" s="2" t="s">
        <v>551</v>
      </c>
      <c r="J1849" s="2" t="s">
        <v>1816</v>
      </c>
      <c r="K1849" s="2" t="s">
        <v>111</v>
      </c>
      <c r="L1849" s="3">
        <v>1.9426103786098599E-16</v>
      </c>
      <c r="M1849" s="3">
        <v>2.65026667335896E-13</v>
      </c>
      <c r="N1849" s="3">
        <v>1.3068426510156501E-13</v>
      </c>
      <c r="O1849" s="3">
        <v>1.00153426869693E-13</v>
      </c>
      <c r="P1849" s="3">
        <v>1.4741712086949199E-14</v>
      </c>
      <c r="Q1849" s="2" t="s">
        <v>35</v>
      </c>
      <c r="R1849" s="2" t="s">
        <v>35</v>
      </c>
      <c r="S1849" s="2" t="s">
        <v>35</v>
      </c>
      <c r="T1849" s="3">
        <v>7.4206256490961598E-30</v>
      </c>
      <c r="U1849" s="2"/>
      <c r="V1849" s="17" t="s">
        <v>834</v>
      </c>
    </row>
    <row r="1850" spans="1:22" x14ac:dyDescent="0.35">
      <c r="A1850" s="4">
        <v>152</v>
      </c>
      <c r="I1850" t="s">
        <v>512</v>
      </c>
      <c r="J1850" t="s">
        <v>1822</v>
      </c>
      <c r="K1850" t="s">
        <v>91</v>
      </c>
      <c r="V1850" s="15"/>
    </row>
    <row r="1851" spans="1:22" x14ac:dyDescent="0.35">
      <c r="A1851" s="4">
        <v>152</v>
      </c>
      <c r="I1851" t="s">
        <v>552</v>
      </c>
      <c r="K1851" t="s">
        <v>105</v>
      </c>
      <c r="V1851" s="15"/>
    </row>
    <row r="1852" spans="1:22" x14ac:dyDescent="0.35">
      <c r="A1852" s="4">
        <v>152</v>
      </c>
      <c r="I1852" t="s">
        <v>529</v>
      </c>
      <c r="K1852" t="s">
        <v>289</v>
      </c>
      <c r="V1852" s="15"/>
    </row>
    <row r="1853" spans="1:22" x14ac:dyDescent="0.35">
      <c r="A1853" s="4">
        <v>152</v>
      </c>
      <c r="I1853" t="s">
        <v>553</v>
      </c>
      <c r="K1853" t="s">
        <v>342</v>
      </c>
      <c r="V1853" s="15"/>
    </row>
    <row r="1854" spans="1:22" x14ac:dyDescent="0.35">
      <c r="A1854" s="4">
        <v>152</v>
      </c>
      <c r="I1854" t="s">
        <v>554</v>
      </c>
      <c r="K1854" t="s">
        <v>310</v>
      </c>
      <c r="V1854" s="15"/>
    </row>
    <row r="1855" spans="1:22" x14ac:dyDescent="0.35">
      <c r="A1855" s="4">
        <v>152</v>
      </c>
      <c r="I1855" t="s">
        <v>555</v>
      </c>
      <c r="K1855" t="s">
        <v>311</v>
      </c>
      <c r="V1855" s="15"/>
    </row>
    <row r="1856" spans="1:22" x14ac:dyDescent="0.35">
      <c r="A1856" s="4">
        <v>152</v>
      </c>
      <c r="I1856" t="s">
        <v>556</v>
      </c>
      <c r="K1856" t="s">
        <v>312</v>
      </c>
      <c r="V1856" s="15"/>
    </row>
    <row r="1857" spans="1:22" x14ac:dyDescent="0.35">
      <c r="A1857" s="4">
        <v>152</v>
      </c>
      <c r="I1857" t="s">
        <v>557</v>
      </c>
      <c r="K1857" t="s">
        <v>313</v>
      </c>
      <c r="V1857" s="15"/>
    </row>
    <row r="1858" spans="1:22" x14ac:dyDescent="0.35">
      <c r="A1858" s="4">
        <v>152</v>
      </c>
      <c r="I1858" t="s">
        <v>558</v>
      </c>
      <c r="K1858" t="s">
        <v>493</v>
      </c>
      <c r="V1858" s="15"/>
    </row>
    <row r="1859" spans="1:22" x14ac:dyDescent="0.35">
      <c r="A1859" s="4">
        <v>152</v>
      </c>
      <c r="I1859" t="s">
        <v>559</v>
      </c>
      <c r="K1859" t="s">
        <v>343</v>
      </c>
      <c r="V1859" s="15"/>
    </row>
    <row r="1860" spans="1:22" x14ac:dyDescent="0.35">
      <c r="A1860" s="4">
        <v>152</v>
      </c>
      <c r="K1860" t="s">
        <v>344</v>
      </c>
      <c r="V1860" s="15"/>
    </row>
    <row r="1861" spans="1:22" x14ac:dyDescent="0.35">
      <c r="A1861" s="4">
        <v>152</v>
      </c>
      <c r="K1861" t="s">
        <v>345</v>
      </c>
      <c r="V1861" s="15"/>
    </row>
    <row r="1862" spans="1:22" x14ac:dyDescent="0.35">
      <c r="A1862" s="4">
        <v>152</v>
      </c>
      <c r="K1862" t="s">
        <v>346</v>
      </c>
      <c r="V1862" s="15"/>
    </row>
    <row r="1863" spans="1:22" x14ac:dyDescent="0.35">
      <c r="A1863" s="4">
        <v>152</v>
      </c>
      <c r="K1863" t="s">
        <v>358</v>
      </c>
      <c r="V1863" s="15"/>
    </row>
    <row r="1864" spans="1:22" x14ac:dyDescent="0.35">
      <c r="A1864" s="4">
        <v>152</v>
      </c>
      <c r="K1864" t="s">
        <v>181</v>
      </c>
      <c r="V1864" s="15"/>
    </row>
    <row r="1865" spans="1:22" x14ac:dyDescent="0.35">
      <c r="A1865" s="4">
        <v>152</v>
      </c>
      <c r="K1865" t="s">
        <v>182</v>
      </c>
      <c r="V1865" s="15"/>
    </row>
    <row r="1866" spans="1:22" x14ac:dyDescent="0.35">
      <c r="A1866" s="4">
        <v>152</v>
      </c>
      <c r="K1866" t="s">
        <v>166</v>
      </c>
      <c r="V1866" s="15"/>
    </row>
    <row r="1867" spans="1:22" x14ac:dyDescent="0.35">
      <c r="A1867" s="4">
        <v>152</v>
      </c>
      <c r="K1867" t="s">
        <v>460</v>
      </c>
      <c r="V1867" s="15"/>
    </row>
    <row r="1868" spans="1:22" x14ac:dyDescent="0.35">
      <c r="A1868" s="4">
        <v>152</v>
      </c>
      <c r="K1868" t="s">
        <v>167</v>
      </c>
      <c r="V1868" s="15"/>
    </row>
    <row r="1869" spans="1:22" x14ac:dyDescent="0.35">
      <c r="A1869" s="4">
        <v>152</v>
      </c>
      <c r="K1869" t="s">
        <v>165</v>
      </c>
      <c r="V1869" s="15"/>
    </row>
    <row r="1870" spans="1:22" x14ac:dyDescent="0.35">
      <c r="A1870" s="4">
        <v>152</v>
      </c>
      <c r="K1870" t="s">
        <v>315</v>
      </c>
      <c r="V1870" s="15"/>
    </row>
    <row r="1871" spans="1:22" x14ac:dyDescent="0.35">
      <c r="A1871" s="4">
        <v>152</v>
      </c>
      <c r="K1871" t="s">
        <v>106</v>
      </c>
      <c r="V1871" s="15"/>
    </row>
    <row r="1872" spans="1:22" x14ac:dyDescent="0.35">
      <c r="A1872" s="4">
        <v>152</v>
      </c>
      <c r="K1872" t="s">
        <v>316</v>
      </c>
      <c r="V1872" s="15"/>
    </row>
    <row r="1873" spans="1:22" x14ac:dyDescent="0.35">
      <c r="A1873" s="4">
        <v>152</v>
      </c>
      <c r="K1873" t="s">
        <v>317</v>
      </c>
      <c r="V1873" s="15"/>
    </row>
    <row r="1874" spans="1:22" x14ac:dyDescent="0.35">
      <c r="A1874" s="4">
        <v>152</v>
      </c>
      <c r="K1874" t="s">
        <v>318</v>
      </c>
      <c r="V1874" s="15"/>
    </row>
    <row r="1875" spans="1:22" x14ac:dyDescent="0.35">
      <c r="A1875" s="4">
        <v>152</v>
      </c>
      <c r="K1875" t="s">
        <v>108</v>
      </c>
      <c r="V1875" s="15"/>
    </row>
    <row r="1876" spans="1:22" x14ac:dyDescent="0.35">
      <c r="A1876" s="4">
        <v>152</v>
      </c>
      <c r="K1876" t="s">
        <v>168</v>
      </c>
      <c r="V1876" s="15"/>
    </row>
    <row r="1877" spans="1:22" x14ac:dyDescent="0.35">
      <c r="A1877" s="4">
        <v>152</v>
      </c>
      <c r="K1877" t="s">
        <v>97</v>
      </c>
      <c r="V1877" s="15"/>
    </row>
    <row r="1878" spans="1:22" x14ac:dyDescent="0.35">
      <c r="A1878" s="4">
        <v>152</v>
      </c>
      <c r="K1878" t="s">
        <v>185</v>
      </c>
      <c r="V1878" s="15"/>
    </row>
    <row r="1879" spans="1:22" x14ac:dyDescent="0.35">
      <c r="A1879" s="4">
        <v>152</v>
      </c>
      <c r="K1879" t="s">
        <v>186</v>
      </c>
      <c r="V1879" s="15"/>
    </row>
    <row r="1880" spans="1:22" x14ac:dyDescent="0.35">
      <c r="A1880" s="4">
        <v>152</v>
      </c>
      <c r="K1880" t="s">
        <v>98</v>
      </c>
      <c r="V1880" s="15"/>
    </row>
    <row r="1881" spans="1:22" x14ac:dyDescent="0.35">
      <c r="A1881" s="4">
        <v>152</v>
      </c>
      <c r="K1881" t="s">
        <v>187</v>
      </c>
      <c r="V1881" s="15"/>
    </row>
    <row r="1882" spans="1:22" x14ac:dyDescent="0.35">
      <c r="A1882" s="4">
        <v>152</v>
      </c>
      <c r="K1882" t="s">
        <v>188</v>
      </c>
      <c r="V1882" s="15"/>
    </row>
    <row r="1883" spans="1:22" x14ac:dyDescent="0.35">
      <c r="A1883" s="4">
        <v>152</v>
      </c>
      <c r="K1883" t="s">
        <v>99</v>
      </c>
      <c r="V1883" s="15"/>
    </row>
    <row r="1884" spans="1:22" x14ac:dyDescent="0.35">
      <c r="A1884" s="4">
        <v>152</v>
      </c>
      <c r="K1884" t="s">
        <v>100</v>
      </c>
      <c r="V1884" s="15"/>
    </row>
    <row r="1885" spans="1:22" x14ac:dyDescent="0.35">
      <c r="A1885" s="4">
        <v>152</v>
      </c>
      <c r="K1885" t="s">
        <v>189</v>
      </c>
      <c r="V1885" s="15"/>
    </row>
    <row r="1886" spans="1:22" x14ac:dyDescent="0.35">
      <c r="A1886" s="4">
        <v>152</v>
      </c>
      <c r="K1886" t="s">
        <v>190</v>
      </c>
      <c r="V1886" s="15"/>
    </row>
    <row r="1887" spans="1:22" x14ac:dyDescent="0.35">
      <c r="A1887" s="4">
        <v>152</v>
      </c>
      <c r="K1887" t="s">
        <v>191</v>
      </c>
      <c r="V1887" s="15"/>
    </row>
    <row r="1888" spans="1:22" x14ac:dyDescent="0.35">
      <c r="A1888" s="4">
        <v>152</v>
      </c>
      <c r="K1888" t="s">
        <v>271</v>
      </c>
      <c r="V1888" s="15"/>
    </row>
    <row r="1889" spans="1:22" x14ac:dyDescent="0.35">
      <c r="A1889" s="4">
        <v>152</v>
      </c>
      <c r="K1889" t="s">
        <v>192</v>
      </c>
      <c r="V1889" s="15"/>
    </row>
    <row r="1890" spans="1:22" x14ac:dyDescent="0.35">
      <c r="A1890" s="4">
        <v>152</v>
      </c>
      <c r="K1890" t="s">
        <v>193</v>
      </c>
      <c r="V1890" s="15"/>
    </row>
    <row r="1891" spans="1:22" x14ac:dyDescent="0.35">
      <c r="A1891" s="4">
        <v>152</v>
      </c>
      <c r="K1891" t="s">
        <v>194</v>
      </c>
      <c r="V1891" s="15"/>
    </row>
    <row r="1892" spans="1:22" x14ac:dyDescent="0.35">
      <c r="A1892" s="4">
        <v>152</v>
      </c>
      <c r="K1892" t="s">
        <v>195</v>
      </c>
      <c r="V1892" s="15"/>
    </row>
    <row r="1893" spans="1:22" x14ac:dyDescent="0.35">
      <c r="A1893" s="4">
        <v>152</v>
      </c>
      <c r="K1893" t="s">
        <v>196</v>
      </c>
      <c r="V1893" s="15"/>
    </row>
    <row r="1894" spans="1:22" x14ac:dyDescent="0.35">
      <c r="A1894" s="4">
        <v>152</v>
      </c>
      <c r="K1894" t="s">
        <v>197</v>
      </c>
      <c r="V1894" s="15"/>
    </row>
    <row r="1895" spans="1:22" x14ac:dyDescent="0.35">
      <c r="A1895" s="4">
        <v>152</v>
      </c>
      <c r="K1895" t="s">
        <v>198</v>
      </c>
      <c r="V1895" s="15"/>
    </row>
    <row r="1896" spans="1:22" x14ac:dyDescent="0.35">
      <c r="A1896" s="4">
        <v>152</v>
      </c>
      <c r="K1896" t="s">
        <v>199</v>
      </c>
      <c r="V1896" s="15"/>
    </row>
    <row r="1897" spans="1:22" x14ac:dyDescent="0.35">
      <c r="A1897" s="4">
        <v>152</v>
      </c>
      <c r="K1897" t="s">
        <v>200</v>
      </c>
      <c r="V1897" s="15"/>
    </row>
    <row r="1898" spans="1:22" x14ac:dyDescent="0.35">
      <c r="A1898" s="4">
        <v>152</v>
      </c>
      <c r="K1898" t="s">
        <v>201</v>
      </c>
      <c r="V1898" s="15"/>
    </row>
    <row r="1899" spans="1:22" x14ac:dyDescent="0.35">
      <c r="A1899" s="4">
        <v>152</v>
      </c>
      <c r="K1899" t="s">
        <v>202</v>
      </c>
      <c r="V1899" s="15"/>
    </row>
    <row r="1900" spans="1:22" x14ac:dyDescent="0.35">
      <c r="A1900" s="4">
        <v>152</v>
      </c>
      <c r="K1900" t="s">
        <v>203</v>
      </c>
      <c r="V1900" s="15"/>
    </row>
    <row r="1901" spans="1:22" x14ac:dyDescent="0.35">
      <c r="A1901" s="4">
        <v>152</v>
      </c>
      <c r="K1901" t="s">
        <v>204</v>
      </c>
      <c r="V1901" s="15"/>
    </row>
    <row r="1902" spans="1:22" x14ac:dyDescent="0.35">
      <c r="A1902" s="4">
        <v>152</v>
      </c>
      <c r="K1902" t="s">
        <v>205</v>
      </c>
      <c r="V1902" s="15"/>
    </row>
    <row r="1903" spans="1:22" x14ac:dyDescent="0.35">
      <c r="A1903" s="4">
        <v>152</v>
      </c>
      <c r="K1903" t="s">
        <v>206</v>
      </c>
      <c r="V1903" s="15"/>
    </row>
    <row r="1904" spans="1:22" x14ac:dyDescent="0.35">
      <c r="A1904" s="4">
        <v>152</v>
      </c>
      <c r="K1904" t="s">
        <v>207</v>
      </c>
      <c r="V1904" s="15"/>
    </row>
    <row r="1905" spans="1:22" x14ac:dyDescent="0.35">
      <c r="A1905" s="4">
        <v>152</v>
      </c>
      <c r="K1905" t="s">
        <v>208</v>
      </c>
      <c r="V1905" s="15"/>
    </row>
    <row r="1906" spans="1:22" x14ac:dyDescent="0.35">
      <c r="A1906" s="4">
        <v>152</v>
      </c>
      <c r="K1906" t="s">
        <v>109</v>
      </c>
      <c r="V1906" s="15"/>
    </row>
    <row r="1907" spans="1:22" x14ac:dyDescent="0.35">
      <c r="A1907" s="4">
        <v>152</v>
      </c>
      <c r="K1907" t="s">
        <v>104</v>
      </c>
      <c r="V1907" s="15"/>
    </row>
    <row r="1908" spans="1:22" x14ac:dyDescent="0.35">
      <c r="A1908" s="4">
        <v>152</v>
      </c>
      <c r="K1908" t="s">
        <v>110</v>
      </c>
      <c r="V1908" s="15"/>
    </row>
    <row r="1909" spans="1:22" x14ac:dyDescent="0.35">
      <c r="A1909" s="4">
        <v>152</v>
      </c>
      <c r="K1909" t="s">
        <v>112</v>
      </c>
      <c r="V1909" s="15"/>
    </row>
    <row r="1910" spans="1:22" x14ac:dyDescent="0.35">
      <c r="A1910" s="4">
        <v>152</v>
      </c>
      <c r="K1910" t="s">
        <v>113</v>
      </c>
      <c r="V1910" s="15"/>
    </row>
    <row r="1911" spans="1:22" x14ac:dyDescent="0.35">
      <c r="A1911" s="4">
        <v>152</v>
      </c>
      <c r="K1911" t="s">
        <v>101</v>
      </c>
      <c r="V1911" s="15"/>
    </row>
    <row r="1912" spans="1:22" x14ac:dyDescent="0.35">
      <c r="A1912" s="4">
        <v>152</v>
      </c>
      <c r="K1912" t="s">
        <v>102</v>
      </c>
      <c r="V1912" s="15"/>
    </row>
    <row r="1913" spans="1:22" x14ac:dyDescent="0.35">
      <c r="A1913" s="4">
        <v>152</v>
      </c>
      <c r="K1913" t="s">
        <v>103</v>
      </c>
      <c r="V1913" s="15"/>
    </row>
    <row r="1914" spans="1:22" x14ac:dyDescent="0.35">
      <c r="A1914" s="4">
        <v>152</v>
      </c>
      <c r="K1914" t="s">
        <v>209</v>
      </c>
      <c r="V1914" s="15"/>
    </row>
    <row r="1915" spans="1:22" x14ac:dyDescent="0.35">
      <c r="A1915" s="6">
        <v>152</v>
      </c>
      <c r="B1915" s="7"/>
      <c r="C1915" s="7"/>
      <c r="D1915" s="7"/>
      <c r="E1915" s="7"/>
      <c r="F1915" s="7"/>
      <c r="G1915" s="7"/>
      <c r="H1915" s="7"/>
      <c r="I1915" s="7"/>
      <c r="J1915" s="7"/>
      <c r="K1915" s="7" t="s">
        <v>210</v>
      </c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16"/>
    </row>
    <row r="1917" spans="1:22" x14ac:dyDescent="0.35">
      <c r="A1917" s="1">
        <v>153</v>
      </c>
      <c r="B1917" s="2">
        <v>153</v>
      </c>
      <c r="C1917" s="2">
        <v>584</v>
      </c>
      <c r="D1917" s="2" t="s">
        <v>948</v>
      </c>
      <c r="E1917" s="2">
        <v>366</v>
      </c>
      <c r="F1917" s="2" t="s">
        <v>1153</v>
      </c>
      <c r="G1917" s="2">
        <v>420</v>
      </c>
      <c r="H1917" s="2" t="s">
        <v>950</v>
      </c>
      <c r="I1917" s="2" t="s">
        <v>350</v>
      </c>
      <c r="J1917" s="2" t="s">
        <v>512</v>
      </c>
      <c r="K1917" s="2" t="s">
        <v>560</v>
      </c>
      <c r="L1917" s="3">
        <v>3.3082026675023598E-14</v>
      </c>
      <c r="M1917" s="3">
        <v>7.6110416774798192E-12</v>
      </c>
      <c r="N1917" s="2" t="s">
        <v>35</v>
      </c>
      <c r="O1917" s="2">
        <v>1.8582487650367001E-3</v>
      </c>
      <c r="P1917" s="2" t="s">
        <v>35</v>
      </c>
      <c r="Q1917" s="2" t="s">
        <v>35</v>
      </c>
      <c r="R1917" s="2" t="s">
        <v>35</v>
      </c>
      <c r="S1917" s="2" t="s">
        <v>35</v>
      </c>
      <c r="T1917" s="2">
        <v>3.1941552077773298E-3</v>
      </c>
      <c r="U1917" s="2"/>
      <c r="V1917" s="17" t="s">
        <v>834</v>
      </c>
    </row>
    <row r="1918" spans="1:22" x14ac:dyDescent="0.35">
      <c r="A1918" s="6">
        <v>153</v>
      </c>
      <c r="B1918" s="7"/>
      <c r="C1918" s="7"/>
      <c r="D1918" s="7"/>
      <c r="E1918" s="7"/>
      <c r="F1918" s="7"/>
      <c r="G1918" s="7"/>
      <c r="H1918" s="7"/>
      <c r="I1918" s="7"/>
      <c r="J1918" s="7" t="s">
        <v>116</v>
      </c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16"/>
    </row>
    <row r="1920" spans="1:22" x14ac:dyDescent="0.35">
      <c r="A1920" s="1">
        <v>154</v>
      </c>
      <c r="B1920" s="2">
        <v>154</v>
      </c>
      <c r="C1920" s="2" t="s">
        <v>1154</v>
      </c>
      <c r="D1920" s="2">
        <v>1927</v>
      </c>
      <c r="E1920" s="2" t="s">
        <v>879</v>
      </c>
      <c r="F1920" s="2">
        <v>1686</v>
      </c>
      <c r="G1920" s="2" t="s">
        <v>1155</v>
      </c>
      <c r="H1920" s="2">
        <v>1656</v>
      </c>
      <c r="I1920" s="2" t="s">
        <v>91</v>
      </c>
      <c r="J1920" s="2" t="s">
        <v>1636</v>
      </c>
      <c r="K1920" s="2" t="s">
        <v>121</v>
      </c>
      <c r="L1920" s="3">
        <v>2.3527309412606499E-16</v>
      </c>
      <c r="M1920" s="3">
        <v>1.6065378342568899E-11</v>
      </c>
      <c r="N1920" s="2" t="s">
        <v>35</v>
      </c>
      <c r="O1920" s="3">
        <v>1.0966206454515901E-15</v>
      </c>
      <c r="P1920" s="2" t="s">
        <v>35</v>
      </c>
      <c r="Q1920" s="2" t="s">
        <v>35</v>
      </c>
      <c r="R1920" s="2" t="s">
        <v>35</v>
      </c>
      <c r="S1920" s="2" t="s">
        <v>35</v>
      </c>
      <c r="T1920" s="3">
        <v>6.3033813835416002E-31</v>
      </c>
      <c r="U1920" s="2"/>
      <c r="V1920" s="17" t="s">
        <v>833</v>
      </c>
    </row>
    <row r="1921" spans="1:22" x14ac:dyDescent="0.35">
      <c r="A1921" s="4">
        <v>154</v>
      </c>
      <c r="I1921" t="s">
        <v>92</v>
      </c>
      <c r="J1921" t="s">
        <v>1631</v>
      </c>
      <c r="V1921" s="15"/>
    </row>
    <row r="1922" spans="1:22" x14ac:dyDescent="0.35">
      <c r="A1922" s="4">
        <v>154</v>
      </c>
      <c r="J1922" t="s">
        <v>1645</v>
      </c>
      <c r="V1922" s="15"/>
    </row>
    <row r="1923" spans="1:22" x14ac:dyDescent="0.35">
      <c r="A1923" s="4">
        <v>154</v>
      </c>
      <c r="J1923" t="s">
        <v>1640</v>
      </c>
      <c r="V1923" s="15"/>
    </row>
    <row r="1924" spans="1:22" x14ac:dyDescent="0.35">
      <c r="A1924" s="4">
        <v>154</v>
      </c>
      <c r="J1924" t="s">
        <v>1612</v>
      </c>
      <c r="V1924" s="15"/>
    </row>
    <row r="1925" spans="1:22" x14ac:dyDescent="0.35">
      <c r="A1925" s="4">
        <v>154</v>
      </c>
      <c r="J1925" t="s">
        <v>1608</v>
      </c>
      <c r="V1925" s="15"/>
    </row>
    <row r="1926" spans="1:22" x14ac:dyDescent="0.35">
      <c r="A1926" s="4">
        <v>154</v>
      </c>
      <c r="J1926" t="s">
        <v>1647</v>
      </c>
      <c r="V1926" s="15"/>
    </row>
    <row r="1927" spans="1:22" x14ac:dyDescent="0.35">
      <c r="A1927" s="4">
        <v>154</v>
      </c>
      <c r="J1927" t="s">
        <v>1616</v>
      </c>
      <c r="V1927" s="15"/>
    </row>
    <row r="1928" spans="1:22" x14ac:dyDescent="0.35">
      <c r="A1928" s="6">
        <v>154</v>
      </c>
      <c r="B1928" s="7"/>
      <c r="C1928" s="7"/>
      <c r="D1928" s="7"/>
      <c r="E1928" s="7"/>
      <c r="F1928" s="7"/>
      <c r="G1928" s="7"/>
      <c r="H1928" s="7"/>
      <c r="I1928" s="7"/>
      <c r="J1928" s="7" t="s">
        <v>1629</v>
      </c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16"/>
    </row>
    <row r="1930" spans="1:22" x14ac:dyDescent="0.35">
      <c r="A1930" s="1">
        <v>155</v>
      </c>
      <c r="B1930" s="2">
        <v>155</v>
      </c>
      <c r="C1930" s="2" t="s">
        <v>842</v>
      </c>
      <c r="D1930" s="2">
        <v>3047</v>
      </c>
      <c r="E1930" s="2" t="s">
        <v>910</v>
      </c>
      <c r="F1930" s="2">
        <v>2725</v>
      </c>
      <c r="G1930" s="2" t="s">
        <v>844</v>
      </c>
      <c r="H1930" s="2">
        <v>2717</v>
      </c>
      <c r="I1930" s="2" t="s">
        <v>278</v>
      </c>
      <c r="J1930" s="2" t="s">
        <v>1664</v>
      </c>
      <c r="K1930" s="2" t="s">
        <v>459</v>
      </c>
      <c r="L1930" s="3">
        <v>1.9615873564666899E-7</v>
      </c>
      <c r="M1930" s="3">
        <v>2.4507660218331399E-5</v>
      </c>
      <c r="N1930" s="2" t="s">
        <v>35</v>
      </c>
      <c r="O1930" s="3">
        <v>2.75537144157424E-12</v>
      </c>
      <c r="P1930" s="2" t="s">
        <v>35</v>
      </c>
      <c r="Q1930" s="2" t="s">
        <v>35</v>
      </c>
      <c r="R1930" s="2" t="s">
        <v>35</v>
      </c>
      <c r="S1930" s="2" t="s">
        <v>35</v>
      </c>
      <c r="T1930" s="3">
        <v>1.61098558426505E-12</v>
      </c>
      <c r="U1930" s="2"/>
      <c r="V1930" s="17" t="s">
        <v>833</v>
      </c>
    </row>
    <row r="1931" spans="1:22" x14ac:dyDescent="0.35">
      <c r="A1931" s="4">
        <v>155</v>
      </c>
      <c r="J1931" t="s">
        <v>1605</v>
      </c>
      <c r="V1931" s="15"/>
    </row>
    <row r="1932" spans="1:22" x14ac:dyDescent="0.35">
      <c r="A1932" s="4">
        <v>155</v>
      </c>
      <c r="J1932" t="s">
        <v>1656</v>
      </c>
      <c r="V1932" s="15"/>
    </row>
    <row r="1933" spans="1:22" x14ac:dyDescent="0.35">
      <c r="A1933" s="4">
        <v>155</v>
      </c>
      <c r="J1933" t="s">
        <v>1658</v>
      </c>
      <c r="V1933" s="15"/>
    </row>
    <row r="1934" spans="1:22" x14ac:dyDescent="0.35">
      <c r="A1934" s="4">
        <v>155</v>
      </c>
      <c r="J1934" t="s">
        <v>1662</v>
      </c>
      <c r="V1934" s="15"/>
    </row>
    <row r="1935" spans="1:22" x14ac:dyDescent="0.35">
      <c r="A1935" s="6">
        <v>155</v>
      </c>
      <c r="B1935" s="7"/>
      <c r="C1935" s="7"/>
      <c r="D1935" s="7"/>
      <c r="E1935" s="7"/>
      <c r="F1935" s="7"/>
      <c r="G1935" s="7"/>
      <c r="H1935" s="7"/>
      <c r="I1935" s="7"/>
      <c r="J1935" s="7" t="s">
        <v>1652</v>
      </c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16"/>
    </row>
    <row r="1937" spans="1:22" x14ac:dyDescent="0.35">
      <c r="A1937" s="1">
        <v>156</v>
      </c>
      <c r="B1937" s="2">
        <v>156</v>
      </c>
      <c r="C1937" s="2" t="s">
        <v>842</v>
      </c>
      <c r="D1937" s="2" t="s">
        <v>1156</v>
      </c>
      <c r="E1937" s="2" t="s">
        <v>1072</v>
      </c>
      <c r="F1937" s="2" t="s">
        <v>1157</v>
      </c>
      <c r="G1937" s="2" t="s">
        <v>844</v>
      </c>
      <c r="H1937" s="2" t="s">
        <v>1158</v>
      </c>
      <c r="I1937" s="2" t="s">
        <v>1817</v>
      </c>
      <c r="J1937" s="2" t="s">
        <v>92</v>
      </c>
      <c r="K1937" s="2" t="s">
        <v>1634</v>
      </c>
      <c r="L1937" s="3">
        <v>1.3675517407259901E-16</v>
      </c>
      <c r="M1937" s="3">
        <v>2.0927290121713899E-14</v>
      </c>
      <c r="N1937" s="3">
        <v>1.26102369786648E-15</v>
      </c>
      <c r="O1937" s="3">
        <v>6.8991132450848905E-11</v>
      </c>
      <c r="P1937" s="2" t="s">
        <v>35</v>
      </c>
      <c r="Q1937" s="2" t="s">
        <v>35</v>
      </c>
      <c r="R1937" s="2" t="s">
        <v>35</v>
      </c>
      <c r="S1937" s="2" t="s">
        <v>35</v>
      </c>
      <c r="T1937" s="3">
        <v>2.3135423187126699E-24</v>
      </c>
      <c r="U1937" s="2"/>
      <c r="V1937" s="17" t="s">
        <v>833</v>
      </c>
    </row>
    <row r="1938" spans="1:22" x14ac:dyDescent="0.35">
      <c r="A1938" s="4">
        <v>156</v>
      </c>
      <c r="K1938" t="s">
        <v>1656</v>
      </c>
      <c r="V1938" s="15"/>
    </row>
    <row r="1939" spans="1:22" x14ac:dyDescent="0.35">
      <c r="A1939" s="4">
        <v>156</v>
      </c>
      <c r="K1939" t="s">
        <v>1700</v>
      </c>
      <c r="V1939" s="15"/>
    </row>
    <row r="1940" spans="1:22" x14ac:dyDescent="0.35">
      <c r="A1940" s="4">
        <v>156</v>
      </c>
      <c r="K1940" t="s">
        <v>1610</v>
      </c>
      <c r="V1940" s="15"/>
    </row>
    <row r="1941" spans="1:22" x14ac:dyDescent="0.35">
      <c r="A1941" s="4">
        <v>156</v>
      </c>
      <c r="K1941" t="s">
        <v>1658</v>
      </c>
      <c r="V1941" s="15"/>
    </row>
    <row r="1942" spans="1:22" x14ac:dyDescent="0.35">
      <c r="A1942" s="4">
        <v>156</v>
      </c>
      <c r="K1942" t="s">
        <v>1662</v>
      </c>
      <c r="V1942" s="15"/>
    </row>
    <row r="1943" spans="1:22" x14ac:dyDescent="0.35">
      <c r="A1943" s="4">
        <v>156</v>
      </c>
      <c r="K1943" t="s">
        <v>561</v>
      </c>
      <c r="V1943" s="15"/>
    </row>
    <row r="1944" spans="1:22" x14ac:dyDescent="0.35">
      <c r="A1944" s="4">
        <v>156</v>
      </c>
      <c r="K1944" t="s">
        <v>473</v>
      </c>
      <c r="V1944" s="15"/>
    </row>
    <row r="1945" spans="1:22" x14ac:dyDescent="0.35">
      <c r="A1945" s="4">
        <v>156</v>
      </c>
      <c r="K1945" t="s">
        <v>255</v>
      </c>
      <c r="V1945" s="15"/>
    </row>
    <row r="1946" spans="1:22" x14ac:dyDescent="0.35">
      <c r="A1946" s="4">
        <v>156</v>
      </c>
      <c r="K1946" t="s">
        <v>1652</v>
      </c>
      <c r="V1946" s="15"/>
    </row>
    <row r="1947" spans="1:22" x14ac:dyDescent="0.35">
      <c r="A1947" s="6">
        <v>156</v>
      </c>
      <c r="B1947" s="7"/>
      <c r="C1947" s="7"/>
      <c r="D1947" s="7"/>
      <c r="E1947" s="7"/>
      <c r="F1947" s="7"/>
      <c r="G1947" s="7"/>
      <c r="H1947" s="7"/>
      <c r="I1947" s="7"/>
      <c r="J1947" s="7"/>
      <c r="K1947" s="7" t="s">
        <v>1642</v>
      </c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16"/>
    </row>
    <row r="1949" spans="1:22" x14ac:dyDescent="0.35">
      <c r="A1949" s="1">
        <v>157</v>
      </c>
      <c r="B1949" s="2">
        <v>157</v>
      </c>
      <c r="C1949" s="2" t="s">
        <v>978</v>
      </c>
      <c r="D1949" s="2" t="s">
        <v>1159</v>
      </c>
      <c r="E1949" s="2" t="s">
        <v>1160</v>
      </c>
      <c r="F1949" s="2" t="s">
        <v>1161</v>
      </c>
      <c r="G1949" s="2" t="s">
        <v>980</v>
      </c>
      <c r="H1949" s="2" t="s">
        <v>1162</v>
      </c>
      <c r="I1949" s="2" t="s">
        <v>80</v>
      </c>
      <c r="J1949" s="2" t="s">
        <v>1663</v>
      </c>
      <c r="K1949" s="2" t="s">
        <v>50</v>
      </c>
      <c r="L1949" s="3">
        <v>2.9255759323818002E-7</v>
      </c>
      <c r="M1949" s="3">
        <v>2.0490179397647502E-6</v>
      </c>
      <c r="N1949" s="2" t="s">
        <v>35</v>
      </c>
      <c r="O1949" s="3">
        <v>4.9954839112885999E-14</v>
      </c>
      <c r="P1949" s="2" t="s">
        <v>35</v>
      </c>
      <c r="Q1949" s="2" t="s">
        <v>35</v>
      </c>
      <c r="R1949" s="2" t="s">
        <v>35</v>
      </c>
      <c r="S1949" s="2" t="s">
        <v>35</v>
      </c>
      <c r="T1949" s="3">
        <v>6.7112868839199096E-14</v>
      </c>
      <c r="U1949" s="2"/>
      <c r="V1949" s="17" t="s">
        <v>833</v>
      </c>
    </row>
    <row r="1950" spans="1:22" x14ac:dyDescent="0.35">
      <c r="A1950" s="4">
        <v>157</v>
      </c>
      <c r="K1950" t="s">
        <v>243</v>
      </c>
      <c r="V1950" s="15"/>
    </row>
    <row r="1951" spans="1:22" x14ac:dyDescent="0.35">
      <c r="A1951" s="4">
        <v>157</v>
      </c>
      <c r="K1951" t="s">
        <v>245</v>
      </c>
      <c r="V1951" s="15"/>
    </row>
    <row r="1952" spans="1:22" x14ac:dyDescent="0.35">
      <c r="A1952" s="4">
        <v>157</v>
      </c>
      <c r="K1952" t="s">
        <v>52</v>
      </c>
      <c r="V1952" s="15"/>
    </row>
    <row r="1953" spans="1:22" x14ac:dyDescent="0.35">
      <c r="A1953" s="4">
        <v>157</v>
      </c>
      <c r="K1953" t="s">
        <v>54</v>
      </c>
      <c r="V1953" s="15"/>
    </row>
    <row r="1954" spans="1:22" x14ac:dyDescent="0.35">
      <c r="A1954" s="4">
        <v>157</v>
      </c>
      <c r="K1954" t="s">
        <v>58</v>
      </c>
      <c r="V1954" s="15"/>
    </row>
    <row r="1955" spans="1:22" x14ac:dyDescent="0.35">
      <c r="A1955" s="4">
        <v>157</v>
      </c>
      <c r="K1955" t="s">
        <v>60</v>
      </c>
      <c r="V1955" s="15"/>
    </row>
    <row r="1956" spans="1:22" x14ac:dyDescent="0.35">
      <c r="A1956" s="4">
        <v>157</v>
      </c>
      <c r="K1956" t="s">
        <v>64</v>
      </c>
      <c r="V1956" s="15"/>
    </row>
    <row r="1957" spans="1:22" x14ac:dyDescent="0.35">
      <c r="A1957" s="4">
        <v>157</v>
      </c>
      <c r="K1957" t="s">
        <v>169</v>
      </c>
      <c r="V1957" s="15"/>
    </row>
    <row r="1958" spans="1:22" x14ac:dyDescent="0.35">
      <c r="A1958" s="4">
        <v>157</v>
      </c>
      <c r="K1958" t="s">
        <v>65</v>
      </c>
      <c r="V1958" s="15"/>
    </row>
    <row r="1959" spans="1:22" x14ac:dyDescent="0.35">
      <c r="A1959" s="4">
        <v>157</v>
      </c>
      <c r="K1959" t="s">
        <v>66</v>
      </c>
      <c r="V1959" s="15"/>
    </row>
    <row r="1960" spans="1:22" x14ac:dyDescent="0.35">
      <c r="A1960" s="4">
        <v>157</v>
      </c>
      <c r="K1960" t="s">
        <v>67</v>
      </c>
      <c r="V1960" s="15"/>
    </row>
    <row r="1961" spans="1:22" x14ac:dyDescent="0.35">
      <c r="A1961" s="4">
        <v>157</v>
      </c>
      <c r="K1961" t="s">
        <v>68</v>
      </c>
      <c r="V1961" s="15"/>
    </row>
    <row r="1962" spans="1:22" x14ac:dyDescent="0.35">
      <c r="A1962" s="4">
        <v>157</v>
      </c>
      <c r="K1962" t="s">
        <v>69</v>
      </c>
      <c r="V1962" s="15"/>
    </row>
    <row r="1963" spans="1:22" x14ac:dyDescent="0.35">
      <c r="A1963" s="4">
        <v>157</v>
      </c>
      <c r="K1963" t="s">
        <v>70</v>
      </c>
      <c r="V1963" s="15"/>
    </row>
    <row r="1964" spans="1:22" x14ac:dyDescent="0.35">
      <c r="A1964" s="4">
        <v>157</v>
      </c>
      <c r="K1964" t="s">
        <v>71</v>
      </c>
      <c r="V1964" s="15"/>
    </row>
    <row r="1965" spans="1:22" x14ac:dyDescent="0.35">
      <c r="A1965" s="4">
        <v>157</v>
      </c>
      <c r="K1965" t="s">
        <v>246</v>
      </c>
      <c r="V1965" s="15"/>
    </row>
    <row r="1966" spans="1:22" x14ac:dyDescent="0.35">
      <c r="A1966" s="4">
        <v>157</v>
      </c>
      <c r="K1966" t="s">
        <v>170</v>
      </c>
      <c r="V1966" s="15"/>
    </row>
    <row r="1967" spans="1:22" x14ac:dyDescent="0.35">
      <c r="A1967" s="6">
        <v>157</v>
      </c>
      <c r="B1967" s="7"/>
      <c r="C1967" s="7"/>
      <c r="D1967" s="7"/>
      <c r="E1967" s="7"/>
      <c r="F1967" s="7"/>
      <c r="G1967" s="7"/>
      <c r="H1967" s="7"/>
      <c r="I1967" s="7"/>
      <c r="J1967" s="7"/>
      <c r="K1967" s="7" t="s">
        <v>115</v>
      </c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16"/>
    </row>
    <row r="1969" spans="1:22" x14ac:dyDescent="0.35">
      <c r="A1969" s="1">
        <v>158</v>
      </c>
      <c r="B1969" s="2">
        <v>158</v>
      </c>
      <c r="C1969" s="2" t="s">
        <v>1116</v>
      </c>
      <c r="D1969" s="2" t="s">
        <v>1163</v>
      </c>
      <c r="E1969" s="2" t="s">
        <v>1164</v>
      </c>
      <c r="F1969" s="2" t="s">
        <v>891</v>
      </c>
      <c r="G1969" s="2" t="s">
        <v>1118</v>
      </c>
      <c r="H1969" s="2" t="s">
        <v>1165</v>
      </c>
      <c r="I1969" s="2" t="s">
        <v>1600</v>
      </c>
      <c r="J1969" s="2" t="s">
        <v>1663</v>
      </c>
      <c r="K1969" s="2" t="s">
        <v>1605</v>
      </c>
      <c r="L1969" s="2">
        <v>2.3204147501104201E-2</v>
      </c>
      <c r="M1969" s="2">
        <v>2.0118550257379698E-3</v>
      </c>
      <c r="N1969" s="2" t="s">
        <v>35</v>
      </c>
      <c r="O1969" s="3">
        <v>6.8157292516899398E-7</v>
      </c>
      <c r="P1969" s="3">
        <v>1.4549924478490301E-7</v>
      </c>
      <c r="Q1969" s="3">
        <v>9.4807953657774692E-28</v>
      </c>
      <c r="R1969" s="2" t="s">
        <v>35</v>
      </c>
      <c r="S1969" s="2" t="s">
        <v>35</v>
      </c>
      <c r="T1969" s="2" t="s">
        <v>35</v>
      </c>
      <c r="U1969" s="2"/>
      <c r="V1969" s="17" t="s">
        <v>833</v>
      </c>
    </row>
    <row r="1970" spans="1:22" x14ac:dyDescent="0.35">
      <c r="A1970" s="4">
        <v>158</v>
      </c>
      <c r="J1970" t="s">
        <v>513</v>
      </c>
      <c r="K1970" t="s">
        <v>1656</v>
      </c>
      <c r="V1970" s="15"/>
    </row>
    <row r="1971" spans="1:22" x14ac:dyDescent="0.35">
      <c r="A1971" s="4">
        <v>158</v>
      </c>
      <c r="J1971" t="s">
        <v>514</v>
      </c>
      <c r="K1971" t="s">
        <v>1658</v>
      </c>
      <c r="V1971" s="15"/>
    </row>
    <row r="1972" spans="1:22" x14ac:dyDescent="0.35">
      <c r="A1972" s="6">
        <v>158</v>
      </c>
      <c r="B1972" s="7"/>
      <c r="C1972" s="7"/>
      <c r="D1972" s="7"/>
      <c r="E1972" s="7"/>
      <c r="F1972" s="7"/>
      <c r="G1972" s="7"/>
      <c r="H1972" s="7"/>
      <c r="I1972" s="7"/>
      <c r="J1972" s="7"/>
      <c r="K1972" s="7" t="s">
        <v>1652</v>
      </c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16"/>
    </row>
    <row r="1974" spans="1:22" x14ac:dyDescent="0.35">
      <c r="A1974" s="1">
        <v>159</v>
      </c>
      <c r="B1974" s="2">
        <v>159</v>
      </c>
      <c r="C1974" s="2">
        <v>2086</v>
      </c>
      <c r="D1974" s="2" t="s">
        <v>1166</v>
      </c>
      <c r="E1974" s="2">
        <v>1786</v>
      </c>
      <c r="F1974" s="2" t="s">
        <v>1167</v>
      </c>
      <c r="G1974" s="2">
        <v>1815</v>
      </c>
      <c r="H1974" s="2" t="s">
        <v>1168</v>
      </c>
      <c r="I1974" s="2" t="s">
        <v>84</v>
      </c>
      <c r="J1974" s="2" t="s">
        <v>291</v>
      </c>
      <c r="K1974" s="2" t="s">
        <v>1810</v>
      </c>
      <c r="L1974" s="3">
        <v>1.3437272937274701E-15</v>
      </c>
      <c r="M1974" s="3">
        <v>1.5613789686139401E-13</v>
      </c>
      <c r="N1974" s="3">
        <v>1.3401982824004801E-12</v>
      </c>
      <c r="O1974" s="3">
        <v>1.19761635194832E-10</v>
      </c>
      <c r="P1974" s="3">
        <v>7.7765875595267199E-10</v>
      </c>
      <c r="Q1974" s="3">
        <v>1.5991379434124601E-22</v>
      </c>
      <c r="R1974" s="2" t="s">
        <v>35</v>
      </c>
      <c r="S1974" s="2" t="s">
        <v>35</v>
      </c>
      <c r="T1974" s="3">
        <v>3.8743572984949699E-24</v>
      </c>
      <c r="U1974" s="2"/>
      <c r="V1974" s="17" t="s">
        <v>834</v>
      </c>
    </row>
    <row r="1975" spans="1:22" x14ac:dyDescent="0.35">
      <c r="A1975" s="4">
        <v>159</v>
      </c>
      <c r="I1975" t="s">
        <v>86</v>
      </c>
      <c r="K1975" t="s">
        <v>1775</v>
      </c>
      <c r="V1975" s="15"/>
    </row>
    <row r="1976" spans="1:22" x14ac:dyDescent="0.35">
      <c r="A1976" s="4">
        <v>159</v>
      </c>
      <c r="K1976" t="s">
        <v>1797</v>
      </c>
      <c r="V1976" s="15"/>
    </row>
    <row r="1977" spans="1:22" x14ac:dyDescent="0.35">
      <c r="A1977" s="4">
        <v>159</v>
      </c>
      <c r="K1977" t="s">
        <v>1727</v>
      </c>
      <c r="V1977" s="15"/>
    </row>
    <row r="1978" spans="1:22" x14ac:dyDescent="0.35">
      <c r="A1978" s="6">
        <v>159</v>
      </c>
      <c r="B1978" s="7"/>
      <c r="C1978" s="7"/>
      <c r="D1978" s="7"/>
      <c r="E1978" s="7"/>
      <c r="F1978" s="7"/>
      <c r="G1978" s="7"/>
      <c r="H1978" s="7"/>
      <c r="I1978" s="7"/>
      <c r="J1978" s="7"/>
      <c r="K1978" s="7" t="s">
        <v>1794</v>
      </c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16"/>
    </row>
    <row r="1980" spans="1:22" x14ac:dyDescent="0.35">
      <c r="A1980" s="1">
        <v>160</v>
      </c>
      <c r="B1980" s="2">
        <v>160</v>
      </c>
      <c r="C1980" s="2" t="s">
        <v>1169</v>
      </c>
      <c r="D1980" s="2" t="s">
        <v>860</v>
      </c>
      <c r="E1980" s="2" t="s">
        <v>1170</v>
      </c>
      <c r="F1980" s="2" t="s">
        <v>1015</v>
      </c>
      <c r="G1980" s="2" t="s">
        <v>1171</v>
      </c>
      <c r="H1980" s="2" t="s">
        <v>862</v>
      </c>
      <c r="I1980" s="2" t="s">
        <v>92</v>
      </c>
      <c r="J1980" s="2" t="s">
        <v>91</v>
      </c>
      <c r="K1980" s="2" t="s">
        <v>562</v>
      </c>
      <c r="L1980" s="3">
        <v>5.2513721043304697E-9</v>
      </c>
      <c r="M1980" s="2">
        <v>2.5785566208891302E-4</v>
      </c>
      <c r="N1980" s="3">
        <v>2.9695603604739701E-9</v>
      </c>
      <c r="O1980" s="2" t="s">
        <v>35</v>
      </c>
      <c r="P1980" s="3">
        <v>2.76605666846227E-8</v>
      </c>
      <c r="Q1980" s="2" t="s">
        <v>35</v>
      </c>
      <c r="R1980" s="2" t="s">
        <v>35</v>
      </c>
      <c r="S1980" s="2" t="s">
        <v>35</v>
      </c>
      <c r="T1980" s="3">
        <v>2.26416975236891E-19</v>
      </c>
      <c r="U1980" s="2"/>
      <c r="V1980" s="17" t="s">
        <v>833</v>
      </c>
    </row>
    <row r="1981" spans="1:22" x14ac:dyDescent="0.35">
      <c r="A1981" s="4">
        <v>160</v>
      </c>
      <c r="K1981" t="s">
        <v>563</v>
      </c>
      <c r="V1981" s="15"/>
    </row>
    <row r="1982" spans="1:22" x14ac:dyDescent="0.35">
      <c r="A1982" s="4">
        <v>160</v>
      </c>
      <c r="K1982" t="s">
        <v>564</v>
      </c>
      <c r="V1982" s="15"/>
    </row>
    <row r="1983" spans="1:22" x14ac:dyDescent="0.35">
      <c r="A1983" s="4">
        <v>160</v>
      </c>
      <c r="K1983" t="s">
        <v>565</v>
      </c>
      <c r="V1983" s="15"/>
    </row>
    <row r="1984" spans="1:22" x14ac:dyDescent="0.35">
      <c r="A1984" s="4">
        <v>160</v>
      </c>
      <c r="K1984" t="s">
        <v>566</v>
      </c>
      <c r="V1984" s="15"/>
    </row>
    <row r="1985" spans="1:22" x14ac:dyDescent="0.35">
      <c r="A1985" s="6">
        <v>160</v>
      </c>
      <c r="B1985" s="7"/>
      <c r="C1985" s="7"/>
      <c r="D1985" s="7"/>
      <c r="E1985" s="7"/>
      <c r="F1985" s="7"/>
      <c r="G1985" s="7"/>
      <c r="H1985" s="7"/>
      <c r="I1985" s="7"/>
      <c r="J1985" s="7"/>
      <c r="K1985" s="7" t="s">
        <v>567</v>
      </c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16"/>
    </row>
    <row r="1987" spans="1:22" x14ac:dyDescent="0.35">
      <c r="A1987" s="1">
        <v>161</v>
      </c>
      <c r="B1987" s="2">
        <v>161</v>
      </c>
      <c r="C1987" s="2" t="s">
        <v>1172</v>
      </c>
      <c r="D1987" s="2" t="s">
        <v>1173</v>
      </c>
      <c r="E1987" s="2" t="s">
        <v>1174</v>
      </c>
      <c r="F1987" s="2" t="s">
        <v>1175</v>
      </c>
      <c r="G1987" s="2" t="s">
        <v>1176</v>
      </c>
      <c r="H1987" s="2" t="s">
        <v>1177</v>
      </c>
      <c r="I1987" s="2" t="s">
        <v>1765</v>
      </c>
      <c r="J1987" s="2" t="s">
        <v>1622</v>
      </c>
      <c r="K1987" s="2" t="s">
        <v>184</v>
      </c>
      <c r="L1987" s="3">
        <v>4.1057440792237202E-10</v>
      </c>
      <c r="M1987" s="3">
        <v>2.0834565790162101E-5</v>
      </c>
      <c r="N1987" s="3">
        <v>2.7493896148496E-6</v>
      </c>
      <c r="O1987" s="3">
        <v>2.23871922110113E-11</v>
      </c>
      <c r="P1987" s="3">
        <v>9.5897233885655201E-13</v>
      </c>
      <c r="Q1987" s="2" t="s">
        <v>35</v>
      </c>
      <c r="R1987" s="2" t="s">
        <v>35</v>
      </c>
      <c r="S1987" s="2" t="s">
        <v>35</v>
      </c>
      <c r="T1987" s="3">
        <v>3.7426957019893301E-20</v>
      </c>
      <c r="U1987" s="2"/>
      <c r="V1987" s="17" t="s">
        <v>833</v>
      </c>
    </row>
    <row r="1988" spans="1:22" x14ac:dyDescent="0.35">
      <c r="A1988" s="4">
        <v>161</v>
      </c>
      <c r="I1988" t="s">
        <v>1721</v>
      </c>
      <c r="J1988" t="s">
        <v>42</v>
      </c>
      <c r="K1988" t="s">
        <v>40</v>
      </c>
      <c r="V1988" s="15"/>
    </row>
    <row r="1989" spans="1:22" x14ac:dyDescent="0.35">
      <c r="A1989" s="4">
        <v>161</v>
      </c>
      <c r="I1989" t="s">
        <v>219</v>
      </c>
      <c r="J1989" t="s">
        <v>44</v>
      </c>
      <c r="K1989" t="s">
        <v>91</v>
      </c>
      <c r="V1989" s="15"/>
    </row>
    <row r="1990" spans="1:22" x14ac:dyDescent="0.35">
      <c r="A1990" s="4">
        <v>161</v>
      </c>
      <c r="I1990" t="s">
        <v>1786</v>
      </c>
      <c r="J1990" t="s">
        <v>1690</v>
      </c>
      <c r="K1990" t="s">
        <v>105</v>
      </c>
      <c r="V1990" s="15"/>
    </row>
    <row r="1991" spans="1:22" x14ac:dyDescent="0.35">
      <c r="A1991" s="4">
        <v>161</v>
      </c>
      <c r="I1991" t="s">
        <v>220</v>
      </c>
      <c r="K1991" t="s">
        <v>178</v>
      </c>
      <c r="V1991" s="15"/>
    </row>
    <row r="1992" spans="1:22" x14ac:dyDescent="0.35">
      <c r="A1992" s="4">
        <v>161</v>
      </c>
      <c r="I1992" t="s">
        <v>221</v>
      </c>
      <c r="K1992" t="s">
        <v>288</v>
      </c>
      <c r="V1992" s="15"/>
    </row>
    <row r="1993" spans="1:22" x14ac:dyDescent="0.35">
      <c r="A1993" s="4">
        <v>161</v>
      </c>
      <c r="I1993" t="s">
        <v>222</v>
      </c>
      <c r="K1993" t="s">
        <v>289</v>
      </c>
      <c r="V1993" s="15"/>
    </row>
    <row r="1994" spans="1:22" x14ac:dyDescent="0.35">
      <c r="A1994" s="4">
        <v>161</v>
      </c>
      <c r="I1994" t="s">
        <v>223</v>
      </c>
      <c r="K1994" t="s">
        <v>290</v>
      </c>
      <c r="V1994" s="15"/>
    </row>
    <row r="1995" spans="1:22" x14ac:dyDescent="0.35">
      <c r="A1995" s="4">
        <v>161</v>
      </c>
      <c r="I1995" t="s">
        <v>1756</v>
      </c>
      <c r="K1995" t="s">
        <v>291</v>
      </c>
      <c r="V1995" s="15"/>
    </row>
    <row r="1996" spans="1:22" x14ac:dyDescent="0.35">
      <c r="A1996" s="4">
        <v>161</v>
      </c>
      <c r="I1996" t="s">
        <v>1719</v>
      </c>
      <c r="K1996" t="s">
        <v>352</v>
      </c>
      <c r="V1996" s="15"/>
    </row>
    <row r="1997" spans="1:22" x14ac:dyDescent="0.35">
      <c r="A1997" s="4">
        <v>161</v>
      </c>
      <c r="I1997" t="s">
        <v>224</v>
      </c>
      <c r="K1997" t="s">
        <v>507</v>
      </c>
      <c r="V1997" s="15"/>
    </row>
    <row r="1998" spans="1:22" x14ac:dyDescent="0.35">
      <c r="A1998" s="4">
        <v>161</v>
      </c>
      <c r="I1998" t="s">
        <v>1752</v>
      </c>
      <c r="K1998" t="s">
        <v>292</v>
      </c>
      <c r="V1998" s="15"/>
    </row>
    <row r="1999" spans="1:22" x14ac:dyDescent="0.35">
      <c r="A1999" s="4">
        <v>161</v>
      </c>
      <c r="I1999" t="s">
        <v>1745</v>
      </c>
      <c r="K1999" t="s">
        <v>353</v>
      </c>
      <c r="V1999" s="15"/>
    </row>
    <row r="2000" spans="1:22" x14ac:dyDescent="0.35">
      <c r="A2000" s="4">
        <v>161</v>
      </c>
      <c r="I2000" t="s">
        <v>1759</v>
      </c>
      <c r="K2000" t="s">
        <v>354</v>
      </c>
      <c r="V2000" s="15"/>
    </row>
    <row r="2001" spans="1:22" x14ac:dyDescent="0.35">
      <c r="A2001" s="4">
        <v>161</v>
      </c>
      <c r="I2001" t="s">
        <v>1750</v>
      </c>
      <c r="K2001" t="s">
        <v>256</v>
      </c>
      <c r="V2001" s="15"/>
    </row>
    <row r="2002" spans="1:22" x14ac:dyDescent="0.35">
      <c r="A2002" s="4">
        <v>161</v>
      </c>
      <c r="I2002" t="s">
        <v>1747</v>
      </c>
      <c r="K2002" t="s">
        <v>342</v>
      </c>
      <c r="V2002" s="15"/>
    </row>
    <row r="2003" spans="1:22" x14ac:dyDescent="0.35">
      <c r="A2003" s="4">
        <v>161</v>
      </c>
      <c r="I2003" t="s">
        <v>1761</v>
      </c>
      <c r="K2003" t="s">
        <v>299</v>
      </c>
      <c r="V2003" s="15"/>
    </row>
    <row r="2004" spans="1:22" x14ac:dyDescent="0.35">
      <c r="A2004" s="4">
        <v>161</v>
      </c>
      <c r="I2004" t="s">
        <v>1754</v>
      </c>
      <c r="K2004" t="s">
        <v>130</v>
      </c>
      <c r="V2004" s="15"/>
    </row>
    <row r="2005" spans="1:22" x14ac:dyDescent="0.35">
      <c r="A2005" s="4">
        <v>161</v>
      </c>
      <c r="I2005" t="s">
        <v>1724</v>
      </c>
      <c r="K2005" t="s">
        <v>133</v>
      </c>
      <c r="V2005" s="15"/>
    </row>
    <row r="2006" spans="1:22" x14ac:dyDescent="0.35">
      <c r="A2006" s="4">
        <v>161</v>
      </c>
      <c r="K2006" t="s">
        <v>300</v>
      </c>
      <c r="V2006" s="15"/>
    </row>
    <row r="2007" spans="1:22" x14ac:dyDescent="0.35">
      <c r="A2007" s="4">
        <v>161</v>
      </c>
      <c r="K2007" t="s">
        <v>242</v>
      </c>
      <c r="V2007" s="15"/>
    </row>
    <row r="2008" spans="1:22" x14ac:dyDescent="0.35">
      <c r="A2008" s="4">
        <v>161</v>
      </c>
      <c r="K2008" t="s">
        <v>237</v>
      </c>
      <c r="V2008" s="15"/>
    </row>
    <row r="2009" spans="1:22" x14ac:dyDescent="0.35">
      <c r="A2009" s="4">
        <v>161</v>
      </c>
      <c r="K2009" t="s">
        <v>136</v>
      </c>
      <c r="V2009" s="15"/>
    </row>
    <row r="2010" spans="1:22" x14ac:dyDescent="0.35">
      <c r="A2010" s="4">
        <v>161</v>
      </c>
      <c r="K2010" t="s">
        <v>138</v>
      </c>
      <c r="V2010" s="15"/>
    </row>
    <row r="2011" spans="1:22" x14ac:dyDescent="0.35">
      <c r="A2011" s="4">
        <v>161</v>
      </c>
      <c r="K2011" t="s">
        <v>302</v>
      </c>
      <c r="V2011" s="15"/>
    </row>
    <row r="2012" spans="1:22" x14ac:dyDescent="0.35">
      <c r="A2012" s="4">
        <v>161</v>
      </c>
      <c r="K2012" t="s">
        <v>303</v>
      </c>
      <c r="V2012" s="15"/>
    </row>
    <row r="2013" spans="1:22" x14ac:dyDescent="0.35">
      <c r="A2013" s="4">
        <v>161</v>
      </c>
      <c r="K2013" t="s">
        <v>304</v>
      </c>
      <c r="V2013" s="15"/>
    </row>
    <row r="2014" spans="1:22" x14ac:dyDescent="0.35">
      <c r="A2014" s="4">
        <v>161</v>
      </c>
      <c r="K2014" t="s">
        <v>305</v>
      </c>
      <c r="V2014" s="15"/>
    </row>
    <row r="2015" spans="1:22" x14ac:dyDescent="0.35">
      <c r="A2015" s="4">
        <v>161</v>
      </c>
      <c r="K2015" t="s">
        <v>233</v>
      </c>
      <c r="V2015" s="15"/>
    </row>
    <row r="2016" spans="1:22" x14ac:dyDescent="0.35">
      <c r="A2016" s="4">
        <v>161</v>
      </c>
      <c r="K2016" t="s">
        <v>306</v>
      </c>
      <c r="V2016" s="15"/>
    </row>
    <row r="2017" spans="1:22" x14ac:dyDescent="0.35">
      <c r="A2017" s="4">
        <v>161</v>
      </c>
      <c r="K2017" t="s">
        <v>307</v>
      </c>
      <c r="V2017" s="15"/>
    </row>
    <row r="2018" spans="1:22" x14ac:dyDescent="0.35">
      <c r="A2018" s="4">
        <v>161</v>
      </c>
      <c r="K2018" t="s">
        <v>250</v>
      </c>
      <c r="V2018" s="15"/>
    </row>
    <row r="2019" spans="1:22" x14ac:dyDescent="0.35">
      <c r="A2019" s="4">
        <v>161</v>
      </c>
      <c r="K2019" t="s">
        <v>308</v>
      </c>
      <c r="V2019" s="15"/>
    </row>
    <row r="2020" spans="1:22" x14ac:dyDescent="0.35">
      <c r="A2020" s="4">
        <v>161</v>
      </c>
      <c r="K2020" t="s">
        <v>251</v>
      </c>
      <c r="V2020" s="15"/>
    </row>
    <row r="2021" spans="1:22" x14ac:dyDescent="0.35">
      <c r="A2021" s="4">
        <v>161</v>
      </c>
      <c r="K2021" t="s">
        <v>309</v>
      </c>
      <c r="V2021" s="15"/>
    </row>
    <row r="2022" spans="1:22" x14ac:dyDescent="0.35">
      <c r="A2022" s="4">
        <v>161</v>
      </c>
      <c r="K2022" t="s">
        <v>140</v>
      </c>
      <c r="V2022" s="15"/>
    </row>
    <row r="2023" spans="1:22" x14ac:dyDescent="0.35">
      <c r="A2023" s="4">
        <v>161</v>
      </c>
      <c r="K2023" t="s">
        <v>310</v>
      </c>
      <c r="V2023" s="15"/>
    </row>
    <row r="2024" spans="1:22" x14ac:dyDescent="0.35">
      <c r="A2024" s="4">
        <v>161</v>
      </c>
      <c r="K2024" t="s">
        <v>311</v>
      </c>
      <c r="V2024" s="15"/>
    </row>
    <row r="2025" spans="1:22" x14ac:dyDescent="0.35">
      <c r="A2025" s="4">
        <v>161</v>
      </c>
      <c r="K2025" t="s">
        <v>312</v>
      </c>
      <c r="V2025" s="15"/>
    </row>
    <row r="2026" spans="1:22" x14ac:dyDescent="0.35">
      <c r="A2026" s="4">
        <v>161</v>
      </c>
      <c r="K2026" t="s">
        <v>313</v>
      </c>
      <c r="V2026" s="15"/>
    </row>
    <row r="2027" spans="1:22" x14ac:dyDescent="0.35">
      <c r="A2027" s="4">
        <v>161</v>
      </c>
      <c r="K2027" t="s">
        <v>493</v>
      </c>
      <c r="V2027" s="15"/>
    </row>
    <row r="2028" spans="1:22" x14ac:dyDescent="0.35">
      <c r="A2028" s="4">
        <v>161</v>
      </c>
      <c r="K2028" t="s">
        <v>343</v>
      </c>
      <c r="V2028" s="15"/>
    </row>
    <row r="2029" spans="1:22" x14ac:dyDescent="0.35">
      <c r="A2029" s="4">
        <v>161</v>
      </c>
      <c r="K2029" t="s">
        <v>344</v>
      </c>
      <c r="V2029" s="15"/>
    </row>
    <row r="2030" spans="1:22" x14ac:dyDescent="0.35">
      <c r="A2030" s="4">
        <v>161</v>
      </c>
      <c r="K2030" t="s">
        <v>345</v>
      </c>
      <c r="V2030" s="15"/>
    </row>
    <row r="2031" spans="1:22" x14ac:dyDescent="0.35">
      <c r="A2031" s="4">
        <v>161</v>
      </c>
      <c r="K2031" t="s">
        <v>346</v>
      </c>
      <c r="V2031" s="15"/>
    </row>
    <row r="2032" spans="1:22" x14ac:dyDescent="0.35">
      <c r="A2032" s="4">
        <v>161</v>
      </c>
      <c r="K2032" t="s">
        <v>225</v>
      </c>
      <c r="V2032" s="15"/>
    </row>
    <row r="2033" spans="1:22" x14ac:dyDescent="0.35">
      <c r="A2033" s="4">
        <v>161</v>
      </c>
      <c r="K2033" t="s">
        <v>93</v>
      </c>
      <c r="V2033" s="15"/>
    </row>
    <row r="2034" spans="1:22" x14ac:dyDescent="0.35">
      <c r="A2034" s="4">
        <v>161</v>
      </c>
      <c r="K2034" t="s">
        <v>94</v>
      </c>
      <c r="V2034" s="15"/>
    </row>
    <row r="2035" spans="1:22" x14ac:dyDescent="0.35">
      <c r="A2035" s="4">
        <v>161</v>
      </c>
      <c r="K2035" t="s">
        <v>181</v>
      </c>
      <c r="V2035" s="15"/>
    </row>
    <row r="2036" spans="1:22" x14ac:dyDescent="0.35">
      <c r="A2036" s="4">
        <v>161</v>
      </c>
      <c r="K2036" t="s">
        <v>182</v>
      </c>
      <c r="V2036" s="15"/>
    </row>
    <row r="2037" spans="1:22" x14ac:dyDescent="0.35">
      <c r="A2037" s="4">
        <v>161</v>
      </c>
      <c r="K2037" t="s">
        <v>315</v>
      </c>
      <c r="V2037" s="15"/>
    </row>
    <row r="2038" spans="1:22" x14ac:dyDescent="0.35">
      <c r="A2038" s="4">
        <v>161</v>
      </c>
      <c r="K2038" t="s">
        <v>106</v>
      </c>
      <c r="V2038" s="15"/>
    </row>
    <row r="2039" spans="1:22" x14ac:dyDescent="0.35">
      <c r="A2039" s="4">
        <v>161</v>
      </c>
      <c r="K2039" t="s">
        <v>316</v>
      </c>
      <c r="V2039" s="15"/>
    </row>
    <row r="2040" spans="1:22" x14ac:dyDescent="0.35">
      <c r="A2040" s="4">
        <v>161</v>
      </c>
      <c r="K2040" t="s">
        <v>317</v>
      </c>
      <c r="V2040" s="15"/>
    </row>
    <row r="2041" spans="1:22" x14ac:dyDescent="0.35">
      <c r="A2041" s="4">
        <v>161</v>
      </c>
      <c r="K2041" t="s">
        <v>318</v>
      </c>
      <c r="V2041" s="15"/>
    </row>
    <row r="2042" spans="1:22" x14ac:dyDescent="0.35">
      <c r="A2042" s="4">
        <v>161</v>
      </c>
      <c r="K2042" t="s">
        <v>107</v>
      </c>
      <c r="V2042" s="15"/>
    </row>
    <row r="2043" spans="1:22" x14ac:dyDescent="0.35">
      <c r="A2043" s="4">
        <v>161</v>
      </c>
      <c r="K2043" t="s">
        <v>259</v>
      </c>
      <c r="V2043" s="15"/>
    </row>
    <row r="2044" spans="1:22" x14ac:dyDescent="0.35">
      <c r="A2044" s="4">
        <v>161</v>
      </c>
      <c r="K2044" t="s">
        <v>260</v>
      </c>
      <c r="V2044" s="15"/>
    </row>
    <row r="2045" spans="1:22" x14ac:dyDescent="0.35">
      <c r="A2045" s="4">
        <v>161</v>
      </c>
      <c r="K2045" t="s">
        <v>108</v>
      </c>
      <c r="V2045" s="15"/>
    </row>
    <row r="2046" spans="1:22" x14ac:dyDescent="0.35">
      <c r="A2046" s="4">
        <v>161</v>
      </c>
      <c r="K2046" t="s">
        <v>530</v>
      </c>
      <c r="V2046" s="15"/>
    </row>
    <row r="2047" spans="1:22" x14ac:dyDescent="0.35">
      <c r="A2047" s="4">
        <v>161</v>
      </c>
      <c r="K2047" t="s">
        <v>319</v>
      </c>
      <c r="V2047" s="15"/>
    </row>
    <row r="2048" spans="1:22" x14ac:dyDescent="0.35">
      <c r="A2048" s="4">
        <v>161</v>
      </c>
      <c r="K2048" t="s">
        <v>262</v>
      </c>
      <c r="V2048" s="15"/>
    </row>
    <row r="2049" spans="1:22" x14ac:dyDescent="0.35">
      <c r="A2049" s="4">
        <v>161</v>
      </c>
      <c r="K2049" t="s">
        <v>263</v>
      </c>
      <c r="V2049" s="15"/>
    </row>
    <row r="2050" spans="1:22" x14ac:dyDescent="0.35">
      <c r="A2050" s="4">
        <v>161</v>
      </c>
      <c r="K2050" t="s">
        <v>264</v>
      </c>
      <c r="V2050" s="15"/>
    </row>
    <row r="2051" spans="1:22" x14ac:dyDescent="0.35">
      <c r="A2051" s="4">
        <v>161</v>
      </c>
      <c r="K2051" t="s">
        <v>265</v>
      </c>
      <c r="V2051" s="15"/>
    </row>
    <row r="2052" spans="1:22" x14ac:dyDescent="0.35">
      <c r="A2052" s="4">
        <v>161</v>
      </c>
      <c r="K2052" t="s">
        <v>320</v>
      </c>
      <c r="V2052" s="15"/>
    </row>
    <row r="2053" spans="1:22" x14ac:dyDescent="0.35">
      <c r="A2053" s="4">
        <v>161</v>
      </c>
      <c r="K2053" t="s">
        <v>321</v>
      </c>
      <c r="V2053" s="15"/>
    </row>
    <row r="2054" spans="1:22" x14ac:dyDescent="0.35">
      <c r="A2054" s="4">
        <v>161</v>
      </c>
      <c r="K2054" t="s">
        <v>266</v>
      </c>
      <c r="V2054" s="15"/>
    </row>
    <row r="2055" spans="1:22" x14ac:dyDescent="0.35">
      <c r="A2055" s="4">
        <v>161</v>
      </c>
      <c r="K2055" t="s">
        <v>97</v>
      </c>
      <c r="V2055" s="15"/>
    </row>
    <row r="2056" spans="1:22" x14ac:dyDescent="0.35">
      <c r="A2056" s="4">
        <v>161</v>
      </c>
      <c r="K2056" t="s">
        <v>185</v>
      </c>
      <c r="V2056" s="15"/>
    </row>
    <row r="2057" spans="1:22" x14ac:dyDescent="0.35">
      <c r="A2057" s="4">
        <v>161</v>
      </c>
      <c r="K2057" t="s">
        <v>189</v>
      </c>
      <c r="V2057" s="15"/>
    </row>
    <row r="2058" spans="1:22" x14ac:dyDescent="0.35">
      <c r="A2058" s="4">
        <v>161</v>
      </c>
      <c r="K2058" t="s">
        <v>190</v>
      </c>
      <c r="V2058" s="15"/>
    </row>
    <row r="2059" spans="1:22" x14ac:dyDescent="0.35">
      <c r="A2059" s="4">
        <v>161</v>
      </c>
      <c r="K2059" t="s">
        <v>191</v>
      </c>
      <c r="V2059" s="15"/>
    </row>
    <row r="2060" spans="1:22" x14ac:dyDescent="0.35">
      <c r="A2060" s="4">
        <v>161</v>
      </c>
      <c r="K2060" t="s">
        <v>271</v>
      </c>
      <c r="V2060" s="15"/>
    </row>
    <row r="2061" spans="1:22" x14ac:dyDescent="0.35">
      <c r="A2061" s="4">
        <v>161</v>
      </c>
      <c r="K2061" t="s">
        <v>192</v>
      </c>
      <c r="V2061" s="15"/>
    </row>
    <row r="2062" spans="1:22" x14ac:dyDescent="0.35">
      <c r="A2062" s="4">
        <v>161</v>
      </c>
      <c r="K2062" t="s">
        <v>193</v>
      </c>
      <c r="V2062" s="15"/>
    </row>
    <row r="2063" spans="1:22" x14ac:dyDescent="0.35">
      <c r="A2063" s="4">
        <v>161</v>
      </c>
      <c r="K2063" t="s">
        <v>194</v>
      </c>
      <c r="V2063" s="15"/>
    </row>
    <row r="2064" spans="1:22" x14ac:dyDescent="0.35">
      <c r="A2064" s="4">
        <v>161</v>
      </c>
      <c r="K2064" t="s">
        <v>195</v>
      </c>
      <c r="V2064" s="15"/>
    </row>
    <row r="2065" spans="1:22" x14ac:dyDescent="0.35">
      <c r="A2065" s="4">
        <v>161</v>
      </c>
      <c r="K2065" t="s">
        <v>196</v>
      </c>
      <c r="V2065" s="15"/>
    </row>
    <row r="2066" spans="1:22" x14ac:dyDescent="0.35">
      <c r="A2066" s="4">
        <v>161</v>
      </c>
      <c r="K2066" t="s">
        <v>197</v>
      </c>
      <c r="V2066" s="15"/>
    </row>
    <row r="2067" spans="1:22" x14ac:dyDescent="0.35">
      <c r="A2067" s="4">
        <v>161</v>
      </c>
      <c r="K2067" t="s">
        <v>198</v>
      </c>
      <c r="V2067" s="15"/>
    </row>
    <row r="2068" spans="1:22" x14ac:dyDescent="0.35">
      <c r="A2068" s="4">
        <v>161</v>
      </c>
      <c r="K2068" t="s">
        <v>199</v>
      </c>
      <c r="V2068" s="15"/>
    </row>
    <row r="2069" spans="1:22" x14ac:dyDescent="0.35">
      <c r="A2069" s="4">
        <v>161</v>
      </c>
      <c r="K2069" t="s">
        <v>200</v>
      </c>
      <c r="V2069" s="15"/>
    </row>
    <row r="2070" spans="1:22" x14ac:dyDescent="0.35">
      <c r="A2070" s="4">
        <v>161</v>
      </c>
      <c r="K2070" t="s">
        <v>201</v>
      </c>
      <c r="V2070" s="15"/>
    </row>
    <row r="2071" spans="1:22" x14ac:dyDescent="0.35">
      <c r="A2071" s="4">
        <v>161</v>
      </c>
      <c r="K2071" t="s">
        <v>202</v>
      </c>
      <c r="V2071" s="15"/>
    </row>
    <row r="2072" spans="1:22" x14ac:dyDescent="0.35">
      <c r="A2072" s="4">
        <v>161</v>
      </c>
      <c r="K2072" t="s">
        <v>203</v>
      </c>
      <c r="V2072" s="15"/>
    </row>
    <row r="2073" spans="1:22" x14ac:dyDescent="0.35">
      <c r="A2073" s="4">
        <v>161</v>
      </c>
      <c r="K2073" t="s">
        <v>204</v>
      </c>
      <c r="V2073" s="15"/>
    </row>
    <row r="2074" spans="1:22" x14ac:dyDescent="0.35">
      <c r="A2074" s="4">
        <v>161</v>
      </c>
      <c r="K2074" t="s">
        <v>205</v>
      </c>
      <c r="V2074" s="15"/>
    </row>
    <row r="2075" spans="1:22" x14ac:dyDescent="0.35">
      <c r="A2075" s="4">
        <v>161</v>
      </c>
      <c r="K2075" t="s">
        <v>206</v>
      </c>
      <c r="V2075" s="15"/>
    </row>
    <row r="2076" spans="1:22" x14ac:dyDescent="0.35">
      <c r="A2076" s="4">
        <v>161</v>
      </c>
      <c r="K2076" t="s">
        <v>207</v>
      </c>
      <c r="V2076" s="15"/>
    </row>
    <row r="2077" spans="1:22" x14ac:dyDescent="0.35">
      <c r="A2077" s="4">
        <v>161</v>
      </c>
      <c r="K2077" t="s">
        <v>208</v>
      </c>
      <c r="V2077" s="15"/>
    </row>
    <row r="2078" spans="1:22" x14ac:dyDescent="0.35">
      <c r="A2078" s="4">
        <v>161</v>
      </c>
      <c r="K2078" t="s">
        <v>109</v>
      </c>
      <c r="V2078" s="15"/>
    </row>
    <row r="2079" spans="1:22" x14ac:dyDescent="0.35">
      <c r="A2079" s="4">
        <v>161</v>
      </c>
      <c r="K2079" t="s">
        <v>104</v>
      </c>
      <c r="V2079" s="15"/>
    </row>
    <row r="2080" spans="1:22" x14ac:dyDescent="0.35">
      <c r="A2080" s="4">
        <v>161</v>
      </c>
      <c r="K2080" t="s">
        <v>322</v>
      </c>
      <c r="V2080" s="15"/>
    </row>
    <row r="2081" spans="1:22" x14ac:dyDescent="0.35">
      <c r="A2081" s="4">
        <v>161</v>
      </c>
      <c r="K2081" t="s">
        <v>110</v>
      </c>
      <c r="V2081" s="15"/>
    </row>
    <row r="2082" spans="1:22" x14ac:dyDescent="0.35">
      <c r="A2082" s="4">
        <v>161</v>
      </c>
      <c r="K2082" t="s">
        <v>323</v>
      </c>
      <c r="V2082" s="15"/>
    </row>
    <row r="2083" spans="1:22" x14ac:dyDescent="0.35">
      <c r="A2083" s="4">
        <v>161</v>
      </c>
      <c r="K2083" t="s">
        <v>324</v>
      </c>
      <c r="V2083" s="15"/>
    </row>
    <row r="2084" spans="1:22" x14ac:dyDescent="0.35">
      <c r="A2084" s="4">
        <v>161</v>
      </c>
      <c r="K2084" t="s">
        <v>111</v>
      </c>
      <c r="V2084" s="15"/>
    </row>
    <row r="2085" spans="1:22" x14ac:dyDescent="0.35">
      <c r="A2085" s="4">
        <v>161</v>
      </c>
      <c r="K2085" t="s">
        <v>325</v>
      </c>
      <c r="V2085" s="15"/>
    </row>
    <row r="2086" spans="1:22" x14ac:dyDescent="0.35">
      <c r="A2086" s="4">
        <v>161</v>
      </c>
      <c r="K2086" t="s">
        <v>326</v>
      </c>
      <c r="V2086" s="15"/>
    </row>
    <row r="2087" spans="1:22" x14ac:dyDescent="0.35">
      <c r="A2087" s="4">
        <v>161</v>
      </c>
      <c r="K2087" t="s">
        <v>112</v>
      </c>
      <c r="V2087" s="15"/>
    </row>
    <row r="2088" spans="1:22" x14ac:dyDescent="0.35">
      <c r="A2088" s="4">
        <v>161</v>
      </c>
      <c r="K2088" t="s">
        <v>113</v>
      </c>
      <c r="V2088" s="15"/>
    </row>
    <row r="2089" spans="1:22" x14ac:dyDescent="0.35">
      <c r="A2089" s="4">
        <v>161</v>
      </c>
      <c r="K2089" t="s">
        <v>101</v>
      </c>
      <c r="V2089" s="15"/>
    </row>
    <row r="2090" spans="1:22" x14ac:dyDescent="0.35">
      <c r="A2090" s="4">
        <v>161</v>
      </c>
      <c r="K2090" t="s">
        <v>102</v>
      </c>
      <c r="V2090" s="15"/>
    </row>
    <row r="2091" spans="1:22" x14ac:dyDescent="0.35">
      <c r="A2091" s="4">
        <v>161</v>
      </c>
      <c r="K2091" t="s">
        <v>103</v>
      </c>
      <c r="V2091" s="15"/>
    </row>
    <row r="2092" spans="1:22" x14ac:dyDescent="0.35">
      <c r="A2092" s="4">
        <v>161</v>
      </c>
      <c r="K2092" t="s">
        <v>209</v>
      </c>
      <c r="V2092" s="15"/>
    </row>
    <row r="2093" spans="1:22" x14ac:dyDescent="0.35">
      <c r="A2093" s="6">
        <v>161</v>
      </c>
      <c r="B2093" s="7"/>
      <c r="C2093" s="7"/>
      <c r="D2093" s="7"/>
      <c r="E2093" s="7"/>
      <c r="F2093" s="7"/>
      <c r="G2093" s="7"/>
      <c r="H2093" s="7"/>
      <c r="I2093" s="7"/>
      <c r="J2093" s="7"/>
      <c r="K2093" s="7" t="s">
        <v>210</v>
      </c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16"/>
    </row>
    <row r="2095" spans="1:22" x14ac:dyDescent="0.35">
      <c r="A2095" s="1">
        <v>162</v>
      </c>
      <c r="B2095" s="2">
        <v>162</v>
      </c>
      <c r="C2095" s="2">
        <v>2360</v>
      </c>
      <c r="D2095" s="2">
        <v>3132</v>
      </c>
      <c r="E2095" s="2">
        <v>2063</v>
      </c>
      <c r="F2095" s="2">
        <v>2764</v>
      </c>
      <c r="G2095" s="2">
        <v>2084</v>
      </c>
      <c r="H2095" s="2">
        <v>2758</v>
      </c>
      <c r="I2095" s="2" t="s">
        <v>1711</v>
      </c>
      <c r="J2095" s="2" t="s">
        <v>1675</v>
      </c>
      <c r="K2095" s="2" t="s">
        <v>1664</v>
      </c>
      <c r="L2095" s="3">
        <v>2.9027546546871202E-12</v>
      </c>
      <c r="M2095" s="3">
        <v>7.6397015605123299E-10</v>
      </c>
      <c r="N2095" s="3">
        <v>2.7369862013377202E-15</v>
      </c>
      <c r="O2095" s="3">
        <v>7.8133414341870097E-14</v>
      </c>
      <c r="P2095" s="2" t="s">
        <v>35</v>
      </c>
      <c r="Q2095" s="3">
        <v>5.7704043854768297E-37</v>
      </c>
      <c r="R2095" s="2" t="s">
        <v>35</v>
      </c>
      <c r="S2095" s="2" t="s">
        <v>35</v>
      </c>
      <c r="T2095" s="3">
        <v>1.97908637232296E-17</v>
      </c>
      <c r="U2095" s="2"/>
      <c r="V2095" s="17" t="s">
        <v>833</v>
      </c>
    </row>
    <row r="2096" spans="1:22" x14ac:dyDescent="0.35">
      <c r="A2096" s="4">
        <v>162</v>
      </c>
      <c r="J2096" t="s">
        <v>1668</v>
      </c>
      <c r="V2096" s="15"/>
    </row>
    <row r="2097" spans="1:22" x14ac:dyDescent="0.35">
      <c r="A2097" s="4">
        <v>162</v>
      </c>
      <c r="J2097" t="s">
        <v>1654</v>
      </c>
      <c r="V2097" s="15"/>
    </row>
    <row r="2098" spans="1:22" x14ac:dyDescent="0.35">
      <c r="A2098" s="6">
        <v>162</v>
      </c>
      <c r="B2098" s="7"/>
      <c r="C2098" s="7"/>
      <c r="D2098" s="7"/>
      <c r="E2098" s="7"/>
      <c r="F2098" s="7"/>
      <c r="G2098" s="7"/>
      <c r="H2098" s="7"/>
      <c r="I2098" s="7"/>
      <c r="J2098" s="7" t="s">
        <v>1602</v>
      </c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16"/>
    </row>
    <row r="2100" spans="1:22" x14ac:dyDescent="0.35">
      <c r="A2100" s="1">
        <v>163</v>
      </c>
      <c r="B2100" s="2">
        <v>163</v>
      </c>
      <c r="C2100" s="2" t="s">
        <v>948</v>
      </c>
      <c r="D2100" s="2">
        <v>2236</v>
      </c>
      <c r="E2100" s="2" t="s">
        <v>990</v>
      </c>
      <c r="F2100" s="2">
        <v>1937</v>
      </c>
      <c r="G2100" s="2" t="s">
        <v>950</v>
      </c>
      <c r="H2100" s="2">
        <v>1963</v>
      </c>
      <c r="I2100" s="2" t="s">
        <v>158</v>
      </c>
      <c r="J2100" s="2" t="s">
        <v>459</v>
      </c>
      <c r="K2100" s="2" t="s">
        <v>1588</v>
      </c>
      <c r="L2100" s="2">
        <v>3.2242918957372899E-2</v>
      </c>
      <c r="M2100" s="2">
        <v>3.7271079467202698E-3</v>
      </c>
      <c r="N2100" s="2" t="s">
        <v>35</v>
      </c>
      <c r="O2100" s="3">
        <v>3.2076351216839701E-10</v>
      </c>
      <c r="P2100" s="2" t="s">
        <v>35</v>
      </c>
      <c r="Q2100" s="3">
        <v>9.0187085793617307E-15</v>
      </c>
      <c r="R2100" s="2" t="s">
        <v>35</v>
      </c>
      <c r="S2100" s="2" t="s">
        <v>35</v>
      </c>
      <c r="T2100" s="3">
        <v>9.3901655762416791E-19</v>
      </c>
      <c r="U2100" s="2"/>
      <c r="V2100" s="17" t="s">
        <v>834</v>
      </c>
    </row>
    <row r="2101" spans="1:22" x14ac:dyDescent="0.35">
      <c r="A2101" s="4">
        <v>163</v>
      </c>
      <c r="J2101" t="s">
        <v>460</v>
      </c>
      <c r="V2101" s="15"/>
    </row>
    <row r="2102" spans="1:22" x14ac:dyDescent="0.35">
      <c r="A2102" s="4">
        <v>163</v>
      </c>
      <c r="J2102" t="s">
        <v>186</v>
      </c>
      <c r="V2102" s="15"/>
    </row>
    <row r="2103" spans="1:22" x14ac:dyDescent="0.35">
      <c r="A2103" s="4">
        <v>163</v>
      </c>
      <c r="J2103" t="s">
        <v>98</v>
      </c>
      <c r="V2103" s="15"/>
    </row>
    <row r="2104" spans="1:22" x14ac:dyDescent="0.35">
      <c r="A2104" s="4">
        <v>163</v>
      </c>
      <c r="J2104" t="s">
        <v>187</v>
      </c>
      <c r="V2104" s="15"/>
    </row>
    <row r="2105" spans="1:22" x14ac:dyDescent="0.35">
      <c r="A2105" s="4">
        <v>163</v>
      </c>
      <c r="J2105" t="s">
        <v>188</v>
      </c>
      <c r="V2105" s="15"/>
    </row>
    <row r="2106" spans="1:22" x14ac:dyDescent="0.35">
      <c r="A2106" s="4">
        <v>163</v>
      </c>
      <c r="J2106" t="s">
        <v>99</v>
      </c>
      <c r="V2106" s="15"/>
    </row>
    <row r="2107" spans="1:22" x14ac:dyDescent="0.35">
      <c r="A2107" s="6">
        <v>163</v>
      </c>
      <c r="B2107" s="7"/>
      <c r="C2107" s="7"/>
      <c r="D2107" s="7"/>
      <c r="E2107" s="7"/>
      <c r="F2107" s="7"/>
      <c r="G2107" s="7"/>
      <c r="H2107" s="7"/>
      <c r="I2107" s="7"/>
      <c r="J2107" s="7" t="s">
        <v>100</v>
      </c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16"/>
    </row>
    <row r="2109" spans="1:22" x14ac:dyDescent="0.35">
      <c r="A2109" s="1">
        <v>164</v>
      </c>
      <c r="B2109" s="2">
        <v>164</v>
      </c>
      <c r="C2109" s="2">
        <v>1174</v>
      </c>
      <c r="D2109" s="2">
        <v>2342</v>
      </c>
      <c r="E2109" s="2">
        <v>929</v>
      </c>
      <c r="F2109" s="2">
        <v>2043</v>
      </c>
      <c r="G2109" s="2">
        <v>991</v>
      </c>
      <c r="H2109" s="2">
        <v>2069</v>
      </c>
      <c r="I2109" s="2" t="s">
        <v>1666</v>
      </c>
      <c r="J2109" s="2" t="s">
        <v>1654</v>
      </c>
      <c r="K2109" s="2" t="s">
        <v>1610</v>
      </c>
      <c r="L2109" s="3">
        <v>2.55301676002706E-9</v>
      </c>
      <c r="M2109" s="2" t="s">
        <v>35</v>
      </c>
      <c r="N2109" s="3">
        <v>4.4180504165129001E-7</v>
      </c>
      <c r="O2109" s="3">
        <v>2.23003427008278E-16</v>
      </c>
      <c r="P2109" s="3">
        <v>1.7797219934405999E-13</v>
      </c>
      <c r="Q2109" s="3">
        <v>4.85327754205217E-10</v>
      </c>
      <c r="R2109" s="2" t="s">
        <v>35</v>
      </c>
      <c r="S2109" s="2" t="s">
        <v>35</v>
      </c>
      <c r="T2109" s="3">
        <v>6.9446174786931404E-11</v>
      </c>
      <c r="U2109" s="2"/>
      <c r="V2109" s="17" t="s">
        <v>833</v>
      </c>
    </row>
    <row r="2110" spans="1:22" x14ac:dyDescent="0.35">
      <c r="A2110" s="4">
        <v>164</v>
      </c>
      <c r="I2110" t="s">
        <v>568</v>
      </c>
      <c r="J2110" t="s">
        <v>1668</v>
      </c>
      <c r="V2110" s="15"/>
    </row>
    <row r="2111" spans="1:22" x14ac:dyDescent="0.35">
      <c r="A2111" s="4">
        <v>164</v>
      </c>
      <c r="I2111" t="s">
        <v>569</v>
      </c>
      <c r="J2111" t="s">
        <v>1598</v>
      </c>
      <c r="V2111" s="15"/>
    </row>
    <row r="2112" spans="1:22" x14ac:dyDescent="0.35">
      <c r="A2112" s="6">
        <v>164</v>
      </c>
      <c r="B2112" s="7"/>
      <c r="C2112" s="7"/>
      <c r="D2112" s="7"/>
      <c r="E2112" s="7"/>
      <c r="F2112" s="7"/>
      <c r="G2112" s="7"/>
      <c r="H2112" s="7"/>
      <c r="I2112" s="7"/>
      <c r="J2112" s="7" t="s">
        <v>1602</v>
      </c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16"/>
    </row>
    <row r="2114" spans="1:22" x14ac:dyDescent="0.35">
      <c r="A2114" s="1">
        <v>165</v>
      </c>
      <c r="B2114" s="2">
        <v>165</v>
      </c>
      <c r="C2114" s="2" t="s">
        <v>1178</v>
      </c>
      <c r="D2114" s="2" t="s">
        <v>1179</v>
      </c>
      <c r="E2114" s="2" t="s">
        <v>1180</v>
      </c>
      <c r="F2114" s="2" t="s">
        <v>1181</v>
      </c>
      <c r="G2114" s="2" t="s">
        <v>1182</v>
      </c>
      <c r="H2114" s="2" t="s">
        <v>1183</v>
      </c>
      <c r="I2114" s="2" t="s">
        <v>458</v>
      </c>
      <c r="J2114" s="2" t="s">
        <v>1610</v>
      </c>
      <c r="K2114" s="2" t="s">
        <v>570</v>
      </c>
      <c r="L2114" s="3">
        <v>5.5112806525571098E-11</v>
      </c>
      <c r="M2114" s="3">
        <v>4.3347089651457099E-8</v>
      </c>
      <c r="N2114" s="3">
        <v>7.6138106714926804E-10</v>
      </c>
      <c r="O2114" s="3">
        <v>3.1094892702927E-8</v>
      </c>
      <c r="P2114" s="3">
        <v>2.1395759621633899E-9</v>
      </c>
      <c r="Q2114" s="3">
        <v>3.0661663929849199E-9</v>
      </c>
      <c r="R2114" s="2" t="s">
        <v>35</v>
      </c>
      <c r="S2114" s="2" t="s">
        <v>35</v>
      </c>
      <c r="T2114" s="3">
        <v>2.2963548689975099E-10</v>
      </c>
      <c r="U2114" s="2"/>
      <c r="V2114" s="17" t="s">
        <v>833</v>
      </c>
    </row>
    <row r="2115" spans="1:22" x14ac:dyDescent="0.35">
      <c r="A2115" s="4">
        <v>165</v>
      </c>
      <c r="J2115" t="s">
        <v>58</v>
      </c>
      <c r="V2115" s="15"/>
    </row>
    <row r="2116" spans="1:22" x14ac:dyDescent="0.35">
      <c r="A2116" s="4">
        <v>165</v>
      </c>
      <c r="J2116" t="s">
        <v>1631</v>
      </c>
      <c r="V2116" s="15"/>
    </row>
    <row r="2117" spans="1:22" x14ac:dyDescent="0.35">
      <c r="A2117" s="4">
        <v>165</v>
      </c>
      <c r="J2117" t="s">
        <v>1636</v>
      </c>
      <c r="V2117" s="15"/>
    </row>
    <row r="2118" spans="1:22" x14ac:dyDescent="0.35">
      <c r="A2118" s="4">
        <v>165</v>
      </c>
      <c r="J2118" t="s">
        <v>1645</v>
      </c>
      <c r="V2118" s="15"/>
    </row>
    <row r="2119" spans="1:22" x14ac:dyDescent="0.35">
      <c r="A2119" s="4">
        <v>165</v>
      </c>
      <c r="J2119" t="s">
        <v>1640</v>
      </c>
      <c r="V2119" s="15"/>
    </row>
    <row r="2120" spans="1:22" x14ac:dyDescent="0.35">
      <c r="A2120" s="4">
        <v>165</v>
      </c>
      <c r="J2120" t="s">
        <v>1612</v>
      </c>
      <c r="V2120" s="15"/>
    </row>
    <row r="2121" spans="1:22" x14ac:dyDescent="0.35">
      <c r="A2121" s="4">
        <v>165</v>
      </c>
      <c r="J2121" t="s">
        <v>1608</v>
      </c>
      <c r="V2121" s="15"/>
    </row>
    <row r="2122" spans="1:22" x14ac:dyDescent="0.35">
      <c r="A2122" s="4">
        <v>165</v>
      </c>
      <c r="J2122" t="s">
        <v>1647</v>
      </c>
      <c r="V2122" s="15"/>
    </row>
    <row r="2123" spans="1:22" x14ac:dyDescent="0.35">
      <c r="A2123" s="4">
        <v>165</v>
      </c>
      <c r="J2123" t="s">
        <v>1616</v>
      </c>
      <c r="V2123" s="15"/>
    </row>
    <row r="2124" spans="1:22" x14ac:dyDescent="0.35">
      <c r="A2124" s="4">
        <v>165</v>
      </c>
      <c r="J2124" t="s">
        <v>1629</v>
      </c>
      <c r="V2124" s="15"/>
    </row>
    <row r="2125" spans="1:22" x14ac:dyDescent="0.35">
      <c r="A2125" s="4">
        <v>165</v>
      </c>
      <c r="J2125" t="s">
        <v>1642</v>
      </c>
      <c r="V2125" s="15"/>
    </row>
    <row r="2126" spans="1:22" x14ac:dyDescent="0.35">
      <c r="A2126" s="4">
        <v>165</v>
      </c>
      <c r="J2126" t="s">
        <v>1616</v>
      </c>
      <c r="V2126" s="15"/>
    </row>
    <row r="2127" spans="1:22" x14ac:dyDescent="0.35">
      <c r="A2127" s="6">
        <v>165</v>
      </c>
      <c r="B2127" s="7"/>
      <c r="C2127" s="7"/>
      <c r="D2127" s="7"/>
      <c r="E2127" s="7"/>
      <c r="F2127" s="7"/>
      <c r="G2127" s="7"/>
      <c r="H2127" s="7"/>
      <c r="I2127" s="7"/>
      <c r="J2127" s="7" t="s">
        <v>1634</v>
      </c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16"/>
    </row>
    <row r="2129" spans="1:22" x14ac:dyDescent="0.35">
      <c r="A2129" s="1">
        <v>166</v>
      </c>
      <c r="B2129" s="2" t="s">
        <v>571</v>
      </c>
      <c r="C2129" s="2">
        <v>2576</v>
      </c>
      <c r="D2129" s="2">
        <v>2838</v>
      </c>
      <c r="E2129" s="2">
        <v>2275</v>
      </c>
      <c r="F2129" s="2">
        <v>2534</v>
      </c>
      <c r="G2129" s="2">
        <v>2296</v>
      </c>
      <c r="H2129" s="2">
        <v>2555</v>
      </c>
      <c r="I2129" s="2" t="s">
        <v>1701</v>
      </c>
      <c r="J2129" s="2" t="s">
        <v>213</v>
      </c>
      <c r="K2129" s="2" t="s">
        <v>1670</v>
      </c>
      <c r="L2129" s="3">
        <v>1.8976892309468999E-19</v>
      </c>
      <c r="M2129" s="3">
        <v>2.90301530484609E-14</v>
      </c>
      <c r="N2129" s="3">
        <v>3.1252921525931901E-15</v>
      </c>
      <c r="O2129" s="3">
        <v>7.0526198596165298E-15</v>
      </c>
      <c r="P2129" s="3">
        <v>3.2065109208919999E-11</v>
      </c>
      <c r="Q2129" s="3">
        <v>9.0076757879167005E-45</v>
      </c>
      <c r="R2129" s="2" t="s">
        <v>35</v>
      </c>
      <c r="S2129" s="2" t="s">
        <v>35</v>
      </c>
      <c r="T2129" s="3">
        <v>1.52586087962002E-20</v>
      </c>
      <c r="U2129" s="2"/>
      <c r="V2129" s="17" t="s">
        <v>834</v>
      </c>
    </row>
    <row r="2130" spans="1:22" x14ac:dyDescent="0.35">
      <c r="A2130" s="4">
        <v>166</v>
      </c>
      <c r="I2130" t="s">
        <v>1605</v>
      </c>
      <c r="J2130" t="s">
        <v>362</v>
      </c>
      <c r="K2130" t="s">
        <v>1668</v>
      </c>
      <c r="V2130" s="15"/>
    </row>
    <row r="2131" spans="1:22" x14ac:dyDescent="0.35">
      <c r="A2131" s="4">
        <v>166</v>
      </c>
      <c r="I2131" t="s">
        <v>1610</v>
      </c>
      <c r="J2131" t="s">
        <v>151</v>
      </c>
      <c r="K2131" t="s">
        <v>1598</v>
      </c>
      <c r="V2131" s="15"/>
    </row>
    <row r="2132" spans="1:22" x14ac:dyDescent="0.35">
      <c r="A2132" s="4">
        <v>166</v>
      </c>
      <c r="I2132" t="s">
        <v>1664</v>
      </c>
      <c r="J2132" t="s">
        <v>152</v>
      </c>
      <c r="K2132" t="s">
        <v>1654</v>
      </c>
      <c r="V2132" s="15"/>
    </row>
    <row r="2133" spans="1:22" x14ac:dyDescent="0.35">
      <c r="A2133" s="4">
        <v>166</v>
      </c>
      <c r="I2133" t="s">
        <v>1662</v>
      </c>
      <c r="J2133" t="s">
        <v>155</v>
      </c>
      <c r="K2133" t="s">
        <v>1602</v>
      </c>
      <c r="V2133" s="15"/>
    </row>
    <row r="2134" spans="1:22" x14ac:dyDescent="0.35">
      <c r="A2134" s="4">
        <v>166</v>
      </c>
      <c r="I2134" t="s">
        <v>561</v>
      </c>
      <c r="J2134" t="s">
        <v>157</v>
      </c>
      <c r="K2134" t="s">
        <v>337</v>
      </c>
      <c r="V2134" s="15"/>
    </row>
    <row r="2135" spans="1:22" x14ac:dyDescent="0.35">
      <c r="A2135" s="4">
        <v>166</v>
      </c>
      <c r="I2135" t="s">
        <v>473</v>
      </c>
      <c r="K2135" t="s">
        <v>1712</v>
      </c>
      <c r="V2135" s="15"/>
    </row>
    <row r="2136" spans="1:22" x14ac:dyDescent="0.35">
      <c r="A2136" s="4">
        <v>166</v>
      </c>
      <c r="I2136" t="s">
        <v>281</v>
      </c>
      <c r="K2136" t="s">
        <v>1704</v>
      </c>
      <c r="V2136" s="15"/>
    </row>
    <row r="2137" spans="1:22" x14ac:dyDescent="0.35">
      <c r="A2137" s="4">
        <v>166</v>
      </c>
      <c r="I2137" t="s">
        <v>255</v>
      </c>
      <c r="K2137" t="s">
        <v>1702</v>
      </c>
      <c r="V2137" s="15"/>
    </row>
    <row r="2138" spans="1:22" x14ac:dyDescent="0.35">
      <c r="A2138" s="4">
        <v>166</v>
      </c>
      <c r="I2138" t="s">
        <v>1652</v>
      </c>
      <c r="K2138" t="s">
        <v>1675</v>
      </c>
      <c r="V2138" s="15"/>
    </row>
    <row r="2139" spans="1:22" x14ac:dyDescent="0.35">
      <c r="A2139" s="4">
        <v>166</v>
      </c>
      <c r="I2139" t="s">
        <v>1649</v>
      </c>
      <c r="K2139" t="s">
        <v>1706</v>
      </c>
      <c r="V2139" s="15"/>
    </row>
    <row r="2140" spans="1:22" x14ac:dyDescent="0.35">
      <c r="A2140" s="4">
        <v>166</v>
      </c>
      <c r="I2140" t="s">
        <v>1642</v>
      </c>
      <c r="K2140" t="s">
        <v>1673</v>
      </c>
      <c r="V2140" s="15"/>
    </row>
    <row r="2141" spans="1:22" x14ac:dyDescent="0.35">
      <c r="A2141" s="4">
        <v>166</v>
      </c>
      <c r="I2141" t="s">
        <v>1634</v>
      </c>
      <c r="V2141" s="15"/>
    </row>
    <row r="2142" spans="1:22" x14ac:dyDescent="0.35">
      <c r="A2142" s="4">
        <v>166</v>
      </c>
      <c r="I2142" t="s">
        <v>572</v>
      </c>
      <c r="V2142" s="15"/>
    </row>
    <row r="2143" spans="1:22" x14ac:dyDescent="0.35">
      <c r="A2143" s="4">
        <v>166</v>
      </c>
      <c r="I2143" t="s">
        <v>550</v>
      </c>
      <c r="V2143" s="15"/>
    </row>
    <row r="2144" spans="1:22" x14ac:dyDescent="0.35">
      <c r="A2144" s="4">
        <v>166</v>
      </c>
      <c r="I2144" t="s">
        <v>241</v>
      </c>
      <c r="V2144" s="15"/>
    </row>
    <row r="2145" spans="1:22" x14ac:dyDescent="0.35">
      <c r="A2145" s="4">
        <v>166</v>
      </c>
      <c r="I2145" t="s">
        <v>137</v>
      </c>
      <c r="V2145" s="15"/>
    </row>
    <row r="2146" spans="1:22" x14ac:dyDescent="0.35">
      <c r="A2146" s="4">
        <v>166</v>
      </c>
      <c r="I2146" t="s">
        <v>573</v>
      </c>
      <c r="V2146" s="15"/>
    </row>
    <row r="2147" spans="1:22" x14ac:dyDescent="0.35">
      <c r="A2147" s="4">
        <v>166</v>
      </c>
      <c r="I2147" t="s">
        <v>574</v>
      </c>
      <c r="V2147" s="15"/>
    </row>
    <row r="2148" spans="1:22" x14ac:dyDescent="0.35">
      <c r="A2148" s="4">
        <v>166</v>
      </c>
      <c r="I2148" t="s">
        <v>1692</v>
      </c>
      <c r="V2148" s="15"/>
    </row>
    <row r="2149" spans="1:22" x14ac:dyDescent="0.35">
      <c r="A2149" s="6">
        <v>166</v>
      </c>
      <c r="B2149" s="7"/>
      <c r="C2149" s="7"/>
      <c r="D2149" s="7"/>
      <c r="E2149" s="7"/>
      <c r="F2149" s="7"/>
      <c r="G2149" s="7"/>
      <c r="H2149" s="7"/>
      <c r="I2149" s="7" t="s">
        <v>1622</v>
      </c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16"/>
    </row>
    <row r="2151" spans="1:22" x14ac:dyDescent="0.35">
      <c r="A2151" s="1">
        <v>167</v>
      </c>
      <c r="B2151" s="2" t="s">
        <v>575</v>
      </c>
      <c r="C2151" s="2">
        <v>3112</v>
      </c>
      <c r="D2151" s="2" t="s">
        <v>1184</v>
      </c>
      <c r="E2151" s="2">
        <v>2735</v>
      </c>
      <c r="F2151" s="2" t="s">
        <v>1185</v>
      </c>
      <c r="G2151" s="2">
        <v>2745</v>
      </c>
      <c r="H2151" s="2" t="s">
        <v>1186</v>
      </c>
      <c r="I2151" s="2" t="s">
        <v>347</v>
      </c>
      <c r="J2151" s="2" t="s">
        <v>1601</v>
      </c>
      <c r="K2151" s="2" t="s">
        <v>221</v>
      </c>
      <c r="L2151" s="2">
        <v>2.4325726777582799E-4</v>
      </c>
      <c r="M2151" s="2">
        <v>4.1228755995944298E-2</v>
      </c>
      <c r="N2151" s="2">
        <v>3.33089801148329E-4</v>
      </c>
      <c r="O2151" s="3">
        <v>2.0141192251103199E-5</v>
      </c>
      <c r="P2151" s="2" t="s">
        <v>35</v>
      </c>
      <c r="Q2151" s="2" t="s">
        <v>35</v>
      </c>
      <c r="R2151" s="2" t="s">
        <v>35</v>
      </c>
      <c r="S2151" s="2" t="s">
        <v>35</v>
      </c>
      <c r="T2151" s="3">
        <v>7.5449322537108703E-49</v>
      </c>
      <c r="U2151" s="2"/>
      <c r="V2151" s="17" t="s">
        <v>834</v>
      </c>
    </row>
    <row r="2152" spans="1:22" x14ac:dyDescent="0.35">
      <c r="A2152" s="4">
        <v>167</v>
      </c>
      <c r="I2152" t="s">
        <v>350</v>
      </c>
      <c r="V2152" s="15"/>
    </row>
    <row r="2153" spans="1:22" x14ac:dyDescent="0.35">
      <c r="A2153" s="4">
        <v>167</v>
      </c>
      <c r="I2153" t="s">
        <v>576</v>
      </c>
      <c r="V2153" s="15"/>
    </row>
    <row r="2154" spans="1:22" x14ac:dyDescent="0.35">
      <c r="A2154" s="4">
        <v>167</v>
      </c>
      <c r="I2154" t="s">
        <v>577</v>
      </c>
      <c r="V2154" s="15"/>
    </row>
    <row r="2155" spans="1:22" x14ac:dyDescent="0.35">
      <c r="A2155" s="4">
        <v>167</v>
      </c>
      <c r="I2155" t="s">
        <v>88</v>
      </c>
      <c r="V2155" s="15"/>
    </row>
    <row r="2156" spans="1:22" x14ac:dyDescent="0.35">
      <c r="A2156" s="4">
        <v>167</v>
      </c>
      <c r="I2156" t="s">
        <v>1812</v>
      </c>
      <c r="V2156" s="15"/>
    </row>
    <row r="2157" spans="1:22" x14ac:dyDescent="0.35">
      <c r="A2157" s="6">
        <v>167</v>
      </c>
      <c r="B2157" s="7"/>
      <c r="C2157" s="7"/>
      <c r="D2157" s="7"/>
      <c r="E2157" s="7"/>
      <c r="F2157" s="7"/>
      <c r="G2157" s="7"/>
      <c r="H2157" s="7"/>
      <c r="I2157" s="7" t="s">
        <v>89</v>
      </c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16"/>
    </row>
    <row r="2159" spans="1:22" x14ac:dyDescent="0.35">
      <c r="A2159" s="1">
        <v>168</v>
      </c>
      <c r="B2159" s="2">
        <v>168</v>
      </c>
      <c r="C2159" s="2" t="s">
        <v>842</v>
      </c>
      <c r="D2159" s="2">
        <v>142</v>
      </c>
      <c r="E2159" s="2" t="s">
        <v>1187</v>
      </c>
      <c r="F2159" s="2">
        <v>53</v>
      </c>
      <c r="G2159" s="2" t="s">
        <v>844</v>
      </c>
      <c r="H2159" s="2">
        <v>76</v>
      </c>
      <c r="I2159" s="2" t="s">
        <v>523</v>
      </c>
      <c r="J2159" s="2" t="s">
        <v>578</v>
      </c>
      <c r="K2159" s="2" t="s">
        <v>111</v>
      </c>
      <c r="L2159" s="3">
        <v>3.0705034430607599E-9</v>
      </c>
      <c r="M2159" s="3">
        <v>2.3085241696030299E-7</v>
      </c>
      <c r="N2159" s="3">
        <v>7.4231804827112498E-6</v>
      </c>
      <c r="O2159" s="3">
        <v>3.5308296564914101E-12</v>
      </c>
      <c r="P2159" s="3">
        <v>3.6015771897552798E-13</v>
      </c>
      <c r="Q2159" s="3">
        <v>3.29513915095651E-18</v>
      </c>
      <c r="R2159" s="2" t="s">
        <v>35</v>
      </c>
      <c r="S2159" s="2" t="s">
        <v>35</v>
      </c>
      <c r="T2159" s="2" t="s">
        <v>35</v>
      </c>
      <c r="U2159" s="2"/>
      <c r="V2159" s="17" t="s">
        <v>833</v>
      </c>
    </row>
    <row r="2160" spans="1:22" x14ac:dyDescent="0.35">
      <c r="A2160" s="4">
        <v>168</v>
      </c>
      <c r="K2160" t="s">
        <v>91</v>
      </c>
      <c r="V2160" s="15"/>
    </row>
    <row r="2161" spans="1:22" x14ac:dyDescent="0.35">
      <c r="A2161" s="4">
        <v>168</v>
      </c>
      <c r="K2161" t="s">
        <v>105</v>
      </c>
      <c r="V2161" s="15"/>
    </row>
    <row r="2162" spans="1:22" x14ac:dyDescent="0.35">
      <c r="A2162" s="4">
        <v>168</v>
      </c>
      <c r="K2162" t="s">
        <v>289</v>
      </c>
      <c r="V2162" s="15"/>
    </row>
    <row r="2163" spans="1:22" x14ac:dyDescent="0.35">
      <c r="A2163" s="4">
        <v>168</v>
      </c>
      <c r="K2163" t="s">
        <v>291</v>
      </c>
      <c r="V2163" s="15"/>
    </row>
    <row r="2164" spans="1:22" x14ac:dyDescent="0.35">
      <c r="A2164" s="4">
        <v>168</v>
      </c>
      <c r="K2164" t="s">
        <v>352</v>
      </c>
      <c r="V2164" s="15"/>
    </row>
    <row r="2165" spans="1:22" x14ac:dyDescent="0.35">
      <c r="A2165" s="4">
        <v>168</v>
      </c>
      <c r="K2165" t="s">
        <v>507</v>
      </c>
      <c r="V2165" s="15"/>
    </row>
    <row r="2166" spans="1:22" x14ac:dyDescent="0.35">
      <c r="A2166" s="4">
        <v>168</v>
      </c>
      <c r="K2166" t="s">
        <v>292</v>
      </c>
      <c r="V2166" s="15"/>
    </row>
    <row r="2167" spans="1:22" x14ac:dyDescent="0.35">
      <c r="A2167" s="4">
        <v>168</v>
      </c>
      <c r="K2167" t="s">
        <v>353</v>
      </c>
      <c r="V2167" s="15"/>
    </row>
    <row r="2168" spans="1:22" x14ac:dyDescent="0.35">
      <c r="A2168" s="4">
        <v>168</v>
      </c>
      <c r="K2168" t="s">
        <v>354</v>
      </c>
      <c r="V2168" s="15"/>
    </row>
    <row r="2169" spans="1:22" x14ac:dyDescent="0.35">
      <c r="A2169" s="4">
        <v>168</v>
      </c>
      <c r="K2169" t="s">
        <v>130</v>
      </c>
      <c r="V2169" s="15"/>
    </row>
    <row r="2170" spans="1:22" x14ac:dyDescent="0.35">
      <c r="A2170" s="4">
        <v>168</v>
      </c>
      <c r="K2170" t="s">
        <v>133</v>
      </c>
      <c r="V2170" s="15"/>
    </row>
    <row r="2171" spans="1:22" x14ac:dyDescent="0.35">
      <c r="A2171" s="4">
        <v>168</v>
      </c>
      <c r="K2171" t="s">
        <v>300</v>
      </c>
      <c r="V2171" s="15"/>
    </row>
    <row r="2172" spans="1:22" x14ac:dyDescent="0.35">
      <c r="A2172" s="4">
        <v>168</v>
      </c>
      <c r="K2172" t="s">
        <v>242</v>
      </c>
      <c r="V2172" s="15"/>
    </row>
    <row r="2173" spans="1:22" x14ac:dyDescent="0.35">
      <c r="A2173" s="4">
        <v>168</v>
      </c>
      <c r="K2173" t="s">
        <v>136</v>
      </c>
      <c r="V2173" s="15"/>
    </row>
    <row r="2174" spans="1:22" x14ac:dyDescent="0.35">
      <c r="A2174" s="4">
        <v>168</v>
      </c>
      <c r="K2174" t="s">
        <v>138</v>
      </c>
      <c r="V2174" s="15"/>
    </row>
    <row r="2175" spans="1:22" x14ac:dyDescent="0.35">
      <c r="A2175" s="4">
        <v>168</v>
      </c>
      <c r="K2175" t="s">
        <v>303</v>
      </c>
      <c r="V2175" s="15"/>
    </row>
    <row r="2176" spans="1:22" x14ac:dyDescent="0.35">
      <c r="A2176" s="4">
        <v>168</v>
      </c>
      <c r="K2176" t="s">
        <v>304</v>
      </c>
      <c r="V2176" s="15"/>
    </row>
    <row r="2177" spans="1:22" x14ac:dyDescent="0.35">
      <c r="A2177" s="4">
        <v>168</v>
      </c>
      <c r="K2177" t="s">
        <v>305</v>
      </c>
      <c r="V2177" s="15"/>
    </row>
    <row r="2178" spans="1:22" x14ac:dyDescent="0.35">
      <c r="A2178" s="4">
        <v>168</v>
      </c>
      <c r="K2178" t="s">
        <v>233</v>
      </c>
      <c r="V2178" s="15"/>
    </row>
    <row r="2179" spans="1:22" x14ac:dyDescent="0.35">
      <c r="A2179" s="4">
        <v>168</v>
      </c>
      <c r="K2179" t="s">
        <v>306</v>
      </c>
      <c r="V2179" s="15"/>
    </row>
    <row r="2180" spans="1:22" x14ac:dyDescent="0.35">
      <c r="A2180" s="4">
        <v>168</v>
      </c>
      <c r="K2180" t="s">
        <v>307</v>
      </c>
      <c r="V2180" s="15"/>
    </row>
    <row r="2181" spans="1:22" x14ac:dyDescent="0.35">
      <c r="A2181" s="4">
        <v>168</v>
      </c>
      <c r="K2181" t="s">
        <v>250</v>
      </c>
      <c r="V2181" s="15"/>
    </row>
    <row r="2182" spans="1:22" x14ac:dyDescent="0.35">
      <c r="A2182" s="4">
        <v>168</v>
      </c>
      <c r="K2182" t="s">
        <v>308</v>
      </c>
      <c r="V2182" s="15"/>
    </row>
    <row r="2183" spans="1:22" x14ac:dyDescent="0.35">
      <c r="A2183" s="4">
        <v>168</v>
      </c>
      <c r="K2183" t="s">
        <v>251</v>
      </c>
      <c r="V2183" s="15"/>
    </row>
    <row r="2184" spans="1:22" x14ac:dyDescent="0.35">
      <c r="A2184" s="4">
        <v>168</v>
      </c>
      <c r="K2184" t="s">
        <v>309</v>
      </c>
      <c r="V2184" s="15"/>
    </row>
    <row r="2185" spans="1:22" x14ac:dyDescent="0.35">
      <c r="A2185" s="4">
        <v>168</v>
      </c>
      <c r="K2185" t="s">
        <v>94</v>
      </c>
      <c r="V2185" s="15"/>
    </row>
    <row r="2186" spans="1:22" x14ac:dyDescent="0.35">
      <c r="A2186" s="4">
        <v>168</v>
      </c>
      <c r="K2186" t="s">
        <v>181</v>
      </c>
      <c r="V2186" s="15"/>
    </row>
    <row r="2187" spans="1:22" x14ac:dyDescent="0.35">
      <c r="A2187" s="4">
        <v>168</v>
      </c>
      <c r="K2187" t="s">
        <v>182</v>
      </c>
      <c r="V2187" s="15"/>
    </row>
    <row r="2188" spans="1:22" x14ac:dyDescent="0.35">
      <c r="A2188" s="4">
        <v>168</v>
      </c>
      <c r="K2188" t="s">
        <v>167</v>
      </c>
      <c r="V2188" s="15"/>
    </row>
    <row r="2189" spans="1:22" x14ac:dyDescent="0.35">
      <c r="A2189" s="4">
        <v>168</v>
      </c>
      <c r="K2189" t="s">
        <v>165</v>
      </c>
      <c r="V2189" s="15"/>
    </row>
    <row r="2190" spans="1:22" x14ac:dyDescent="0.35">
      <c r="A2190" s="4">
        <v>168</v>
      </c>
      <c r="K2190" t="s">
        <v>315</v>
      </c>
      <c r="V2190" s="15"/>
    </row>
    <row r="2191" spans="1:22" x14ac:dyDescent="0.35">
      <c r="A2191" s="4">
        <v>168</v>
      </c>
      <c r="K2191" t="s">
        <v>106</v>
      </c>
      <c r="V2191" s="15"/>
    </row>
    <row r="2192" spans="1:22" x14ac:dyDescent="0.35">
      <c r="A2192" s="4">
        <v>168</v>
      </c>
      <c r="K2192" t="s">
        <v>317</v>
      </c>
      <c r="V2192" s="15"/>
    </row>
    <row r="2193" spans="1:22" x14ac:dyDescent="0.35">
      <c r="A2193" s="4">
        <v>168</v>
      </c>
      <c r="K2193" t="s">
        <v>318</v>
      </c>
      <c r="V2193" s="15"/>
    </row>
    <row r="2194" spans="1:22" x14ac:dyDescent="0.35">
      <c r="A2194" s="4">
        <v>168</v>
      </c>
      <c r="K2194" t="s">
        <v>107</v>
      </c>
      <c r="V2194" s="15"/>
    </row>
    <row r="2195" spans="1:22" x14ac:dyDescent="0.35">
      <c r="A2195" s="4">
        <v>168</v>
      </c>
      <c r="K2195" t="s">
        <v>108</v>
      </c>
      <c r="V2195" s="15"/>
    </row>
    <row r="2196" spans="1:22" x14ac:dyDescent="0.35">
      <c r="A2196" s="4">
        <v>168</v>
      </c>
      <c r="K2196" t="s">
        <v>168</v>
      </c>
      <c r="V2196" s="15"/>
    </row>
    <row r="2197" spans="1:22" x14ac:dyDescent="0.35">
      <c r="A2197" s="4">
        <v>168</v>
      </c>
      <c r="K2197" t="s">
        <v>97</v>
      </c>
      <c r="V2197" s="15"/>
    </row>
    <row r="2198" spans="1:22" x14ac:dyDescent="0.35">
      <c r="A2198" s="4">
        <v>168</v>
      </c>
      <c r="K2198" t="s">
        <v>185</v>
      </c>
      <c r="V2198" s="15"/>
    </row>
    <row r="2199" spans="1:22" x14ac:dyDescent="0.35">
      <c r="A2199" s="4">
        <v>168</v>
      </c>
      <c r="K2199" t="s">
        <v>186</v>
      </c>
      <c r="V2199" s="15"/>
    </row>
    <row r="2200" spans="1:22" x14ac:dyDescent="0.35">
      <c r="A2200" s="4">
        <v>168</v>
      </c>
      <c r="K2200" t="s">
        <v>98</v>
      </c>
      <c r="V2200" s="15"/>
    </row>
    <row r="2201" spans="1:22" x14ac:dyDescent="0.35">
      <c r="A2201" s="4">
        <v>168</v>
      </c>
      <c r="K2201" t="s">
        <v>187</v>
      </c>
      <c r="V2201" s="15"/>
    </row>
    <row r="2202" spans="1:22" x14ac:dyDescent="0.35">
      <c r="A2202" s="4">
        <v>168</v>
      </c>
      <c r="K2202" t="s">
        <v>188</v>
      </c>
      <c r="V2202" s="15"/>
    </row>
    <row r="2203" spans="1:22" x14ac:dyDescent="0.35">
      <c r="A2203" s="4">
        <v>168</v>
      </c>
      <c r="K2203" t="s">
        <v>99</v>
      </c>
      <c r="V2203" s="15"/>
    </row>
    <row r="2204" spans="1:22" x14ac:dyDescent="0.35">
      <c r="A2204" s="4">
        <v>168</v>
      </c>
      <c r="K2204" t="s">
        <v>100</v>
      </c>
      <c r="V2204" s="15"/>
    </row>
    <row r="2205" spans="1:22" x14ac:dyDescent="0.35">
      <c r="A2205" s="4">
        <v>168</v>
      </c>
      <c r="K2205" t="s">
        <v>189</v>
      </c>
      <c r="V2205" s="15"/>
    </row>
    <row r="2206" spans="1:22" x14ac:dyDescent="0.35">
      <c r="A2206" s="4">
        <v>168</v>
      </c>
      <c r="K2206" t="s">
        <v>190</v>
      </c>
      <c r="V2206" s="15"/>
    </row>
    <row r="2207" spans="1:22" x14ac:dyDescent="0.35">
      <c r="A2207" s="4">
        <v>168</v>
      </c>
      <c r="K2207" t="s">
        <v>191</v>
      </c>
      <c r="V2207" s="15"/>
    </row>
    <row r="2208" spans="1:22" x14ac:dyDescent="0.35">
      <c r="A2208" s="4">
        <v>168</v>
      </c>
      <c r="K2208" t="s">
        <v>271</v>
      </c>
      <c r="V2208" s="15"/>
    </row>
    <row r="2209" spans="1:22" x14ac:dyDescent="0.35">
      <c r="A2209" s="4">
        <v>168</v>
      </c>
      <c r="K2209" t="s">
        <v>192</v>
      </c>
      <c r="V2209" s="15"/>
    </row>
    <row r="2210" spans="1:22" x14ac:dyDescent="0.35">
      <c r="A2210" s="4">
        <v>168</v>
      </c>
      <c r="K2210" t="s">
        <v>193</v>
      </c>
      <c r="V2210" s="15"/>
    </row>
    <row r="2211" spans="1:22" x14ac:dyDescent="0.35">
      <c r="A2211" s="4">
        <v>168</v>
      </c>
      <c r="K2211" t="s">
        <v>194</v>
      </c>
      <c r="V2211" s="15"/>
    </row>
    <row r="2212" spans="1:22" x14ac:dyDescent="0.35">
      <c r="A2212" s="4">
        <v>168</v>
      </c>
      <c r="K2212" t="s">
        <v>195</v>
      </c>
      <c r="V2212" s="15"/>
    </row>
    <row r="2213" spans="1:22" x14ac:dyDescent="0.35">
      <c r="A2213" s="4">
        <v>168</v>
      </c>
      <c r="K2213" t="s">
        <v>196</v>
      </c>
      <c r="V2213" s="15"/>
    </row>
    <row r="2214" spans="1:22" x14ac:dyDescent="0.35">
      <c r="A2214" s="4">
        <v>168</v>
      </c>
      <c r="K2214" t="s">
        <v>197</v>
      </c>
      <c r="V2214" s="15"/>
    </row>
    <row r="2215" spans="1:22" x14ac:dyDescent="0.35">
      <c r="A2215" s="4">
        <v>168</v>
      </c>
      <c r="K2215" t="s">
        <v>198</v>
      </c>
      <c r="V2215" s="15"/>
    </row>
    <row r="2216" spans="1:22" x14ac:dyDescent="0.35">
      <c r="A2216" s="4">
        <v>168</v>
      </c>
      <c r="K2216" t="s">
        <v>199</v>
      </c>
      <c r="V2216" s="15"/>
    </row>
    <row r="2217" spans="1:22" x14ac:dyDescent="0.35">
      <c r="A2217" s="4">
        <v>168</v>
      </c>
      <c r="K2217" t="s">
        <v>200</v>
      </c>
      <c r="V2217" s="15"/>
    </row>
    <row r="2218" spans="1:22" x14ac:dyDescent="0.35">
      <c r="A2218" s="4">
        <v>168</v>
      </c>
      <c r="K2218" t="s">
        <v>201</v>
      </c>
      <c r="V2218" s="15"/>
    </row>
    <row r="2219" spans="1:22" x14ac:dyDescent="0.35">
      <c r="A2219" s="4">
        <v>168</v>
      </c>
      <c r="K2219" t="s">
        <v>202</v>
      </c>
      <c r="V2219" s="15"/>
    </row>
    <row r="2220" spans="1:22" x14ac:dyDescent="0.35">
      <c r="A2220" s="4">
        <v>168</v>
      </c>
      <c r="K2220" t="s">
        <v>203</v>
      </c>
      <c r="V2220" s="15"/>
    </row>
    <row r="2221" spans="1:22" x14ac:dyDescent="0.35">
      <c r="A2221" s="4">
        <v>168</v>
      </c>
      <c r="K2221" t="s">
        <v>204</v>
      </c>
      <c r="V2221" s="15"/>
    </row>
    <row r="2222" spans="1:22" x14ac:dyDescent="0.35">
      <c r="A2222" s="4">
        <v>168</v>
      </c>
      <c r="K2222" t="s">
        <v>205</v>
      </c>
      <c r="V2222" s="15"/>
    </row>
    <row r="2223" spans="1:22" x14ac:dyDescent="0.35">
      <c r="A2223" s="4">
        <v>168</v>
      </c>
      <c r="K2223" t="s">
        <v>206</v>
      </c>
      <c r="V2223" s="15"/>
    </row>
    <row r="2224" spans="1:22" x14ac:dyDescent="0.35">
      <c r="A2224" s="4">
        <v>168</v>
      </c>
      <c r="K2224" t="s">
        <v>207</v>
      </c>
      <c r="V2224" s="15"/>
    </row>
    <row r="2225" spans="1:22" x14ac:dyDescent="0.35">
      <c r="A2225" s="4">
        <v>168</v>
      </c>
      <c r="K2225" t="s">
        <v>208</v>
      </c>
      <c r="V2225" s="15"/>
    </row>
    <row r="2226" spans="1:22" x14ac:dyDescent="0.35">
      <c r="A2226" s="4">
        <v>168</v>
      </c>
      <c r="K2226" t="s">
        <v>109</v>
      </c>
      <c r="V2226" s="15"/>
    </row>
    <row r="2227" spans="1:22" x14ac:dyDescent="0.35">
      <c r="A2227" s="4">
        <v>168</v>
      </c>
      <c r="K2227" t="s">
        <v>104</v>
      </c>
      <c r="V2227" s="15"/>
    </row>
    <row r="2228" spans="1:22" x14ac:dyDescent="0.35">
      <c r="A2228" s="4">
        <v>168</v>
      </c>
      <c r="K2228" t="s">
        <v>322</v>
      </c>
      <c r="V2228" s="15"/>
    </row>
    <row r="2229" spans="1:22" x14ac:dyDescent="0.35">
      <c r="A2229" s="4">
        <v>168</v>
      </c>
      <c r="K2229" t="s">
        <v>110</v>
      </c>
      <c r="V2229" s="15"/>
    </row>
    <row r="2230" spans="1:22" x14ac:dyDescent="0.35">
      <c r="A2230" s="4">
        <v>168</v>
      </c>
      <c r="K2230" t="s">
        <v>323</v>
      </c>
      <c r="V2230" s="15"/>
    </row>
    <row r="2231" spans="1:22" x14ac:dyDescent="0.35">
      <c r="A2231" s="4">
        <v>168</v>
      </c>
      <c r="K2231" t="s">
        <v>324</v>
      </c>
      <c r="V2231" s="15"/>
    </row>
    <row r="2232" spans="1:22" x14ac:dyDescent="0.35">
      <c r="A2232" s="4">
        <v>168</v>
      </c>
      <c r="K2232" t="s">
        <v>325</v>
      </c>
      <c r="V2232" s="15"/>
    </row>
    <row r="2233" spans="1:22" x14ac:dyDescent="0.35">
      <c r="A2233" s="4">
        <v>168</v>
      </c>
      <c r="K2233" t="s">
        <v>326</v>
      </c>
      <c r="V2233" s="15"/>
    </row>
    <row r="2234" spans="1:22" x14ac:dyDescent="0.35">
      <c r="A2234" s="4">
        <v>168</v>
      </c>
      <c r="K2234" t="s">
        <v>112</v>
      </c>
      <c r="V2234" s="15"/>
    </row>
    <row r="2235" spans="1:22" x14ac:dyDescent="0.35">
      <c r="A2235" s="4">
        <v>168</v>
      </c>
      <c r="K2235" t="s">
        <v>113</v>
      </c>
      <c r="V2235" s="15"/>
    </row>
    <row r="2236" spans="1:22" x14ac:dyDescent="0.35">
      <c r="A2236" s="4">
        <v>168</v>
      </c>
      <c r="K2236" t="s">
        <v>101</v>
      </c>
      <c r="V2236" s="15"/>
    </row>
    <row r="2237" spans="1:22" x14ac:dyDescent="0.35">
      <c r="A2237" s="4">
        <v>168</v>
      </c>
      <c r="K2237" t="s">
        <v>102</v>
      </c>
      <c r="V2237" s="15"/>
    </row>
    <row r="2238" spans="1:22" x14ac:dyDescent="0.35">
      <c r="A2238" s="4">
        <v>168</v>
      </c>
      <c r="K2238" t="s">
        <v>103</v>
      </c>
      <c r="V2238" s="15"/>
    </row>
    <row r="2239" spans="1:22" x14ac:dyDescent="0.35">
      <c r="A2239" s="4">
        <v>168</v>
      </c>
      <c r="K2239" t="s">
        <v>209</v>
      </c>
      <c r="V2239" s="15"/>
    </row>
    <row r="2240" spans="1:22" x14ac:dyDescent="0.35">
      <c r="A2240" s="6">
        <v>168</v>
      </c>
      <c r="B2240" s="7"/>
      <c r="C2240" s="7"/>
      <c r="D2240" s="7"/>
      <c r="E2240" s="7"/>
      <c r="F2240" s="7"/>
      <c r="G2240" s="7"/>
      <c r="H2240" s="7"/>
      <c r="I2240" s="7"/>
      <c r="J2240" s="7"/>
      <c r="K2240" s="7" t="s">
        <v>210</v>
      </c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16"/>
    </row>
    <row r="2242" spans="1:22" x14ac:dyDescent="0.35">
      <c r="A2242" s="1">
        <v>169</v>
      </c>
      <c r="B2242" s="2">
        <v>169</v>
      </c>
      <c r="C2242" s="2">
        <v>566</v>
      </c>
      <c r="D2242" s="2">
        <v>1254</v>
      </c>
      <c r="E2242" s="2">
        <v>387</v>
      </c>
      <c r="F2242" s="2">
        <v>1046</v>
      </c>
      <c r="G2242" s="2">
        <v>405</v>
      </c>
      <c r="H2242" s="2">
        <v>1070</v>
      </c>
      <c r="I2242" s="2" t="s">
        <v>579</v>
      </c>
      <c r="J2242" s="2" t="s">
        <v>580</v>
      </c>
      <c r="K2242" s="2" t="s">
        <v>161</v>
      </c>
      <c r="L2242" s="3">
        <v>5.1651470017808398E-10</v>
      </c>
      <c r="M2242" s="3">
        <v>3.9236225991968297E-9</v>
      </c>
      <c r="N2242" s="3">
        <v>1.6116050200779101E-8</v>
      </c>
      <c r="O2242" s="3">
        <v>1.69315710853191E-10</v>
      </c>
      <c r="P2242" s="3">
        <v>1.37652326289248E-6</v>
      </c>
      <c r="Q2242" s="2">
        <v>2.98115468862348E-3</v>
      </c>
      <c r="R2242" s="2" t="s">
        <v>35</v>
      </c>
      <c r="S2242" s="2" t="s">
        <v>35</v>
      </c>
      <c r="T2242" s="3">
        <v>5.4063797882974995E-10</v>
      </c>
      <c r="U2242" s="2"/>
      <c r="V2242" s="17" t="s">
        <v>838</v>
      </c>
    </row>
    <row r="2243" spans="1:22" x14ac:dyDescent="0.35">
      <c r="A2243" s="4">
        <v>169</v>
      </c>
      <c r="J2243" t="s">
        <v>581</v>
      </c>
      <c r="V2243" s="15"/>
    </row>
    <row r="2244" spans="1:22" x14ac:dyDescent="0.35">
      <c r="A2244" s="4">
        <v>169</v>
      </c>
      <c r="J2244" t="s">
        <v>582</v>
      </c>
      <c r="V2244" s="15"/>
    </row>
    <row r="2245" spans="1:22" x14ac:dyDescent="0.35">
      <c r="A2245" s="4">
        <v>169</v>
      </c>
      <c r="J2245" t="s">
        <v>583</v>
      </c>
      <c r="V2245" s="15"/>
    </row>
    <row r="2246" spans="1:22" x14ac:dyDescent="0.35">
      <c r="A2246" s="4">
        <v>169</v>
      </c>
      <c r="J2246" t="s">
        <v>584</v>
      </c>
      <c r="V2246" s="15"/>
    </row>
    <row r="2247" spans="1:22" x14ac:dyDescent="0.35">
      <c r="A2247" s="4">
        <v>169</v>
      </c>
      <c r="J2247" t="s">
        <v>585</v>
      </c>
      <c r="V2247" s="15"/>
    </row>
    <row r="2248" spans="1:22" x14ac:dyDescent="0.35">
      <c r="A2248" s="4">
        <v>169</v>
      </c>
      <c r="J2248" t="s">
        <v>586</v>
      </c>
      <c r="V2248" s="15"/>
    </row>
    <row r="2249" spans="1:22" x14ac:dyDescent="0.35">
      <c r="A2249" s="4">
        <v>169</v>
      </c>
      <c r="J2249" t="s">
        <v>587</v>
      </c>
      <c r="V2249" s="15"/>
    </row>
    <row r="2250" spans="1:22" x14ac:dyDescent="0.35">
      <c r="A2250" s="4">
        <v>169</v>
      </c>
      <c r="J2250" t="s">
        <v>588</v>
      </c>
      <c r="V2250" s="15"/>
    </row>
    <row r="2251" spans="1:22" x14ac:dyDescent="0.35">
      <c r="A2251" s="4">
        <v>169</v>
      </c>
      <c r="J2251" t="s">
        <v>589</v>
      </c>
      <c r="V2251" s="15"/>
    </row>
    <row r="2252" spans="1:22" x14ac:dyDescent="0.35">
      <c r="A2252" s="4">
        <v>169</v>
      </c>
      <c r="J2252" t="s">
        <v>590</v>
      </c>
      <c r="V2252" s="15"/>
    </row>
    <row r="2253" spans="1:22" x14ac:dyDescent="0.35">
      <c r="A2253" s="4">
        <v>169</v>
      </c>
      <c r="J2253" t="s">
        <v>591</v>
      </c>
      <c r="V2253" s="15"/>
    </row>
    <row r="2254" spans="1:22" x14ac:dyDescent="0.35">
      <c r="A2254" s="4">
        <v>169</v>
      </c>
      <c r="J2254" t="s">
        <v>592</v>
      </c>
      <c r="V2254" s="15"/>
    </row>
    <row r="2255" spans="1:22" x14ac:dyDescent="0.35">
      <c r="A2255" s="4">
        <v>169</v>
      </c>
      <c r="J2255" t="s">
        <v>593</v>
      </c>
      <c r="V2255" s="15"/>
    </row>
    <row r="2256" spans="1:22" x14ac:dyDescent="0.35">
      <c r="A2256" s="4">
        <v>169</v>
      </c>
      <c r="J2256" t="s">
        <v>594</v>
      </c>
      <c r="V2256" s="15"/>
    </row>
    <row r="2257" spans="1:22" x14ac:dyDescent="0.35">
      <c r="A2257" s="4">
        <v>169</v>
      </c>
      <c r="J2257" t="s">
        <v>595</v>
      </c>
      <c r="V2257" s="15"/>
    </row>
    <row r="2258" spans="1:22" x14ac:dyDescent="0.35">
      <c r="A2258" s="4">
        <v>169</v>
      </c>
      <c r="J2258" t="s">
        <v>596</v>
      </c>
      <c r="V2258" s="15"/>
    </row>
    <row r="2259" spans="1:22" x14ac:dyDescent="0.35">
      <c r="A2259" s="4">
        <v>169</v>
      </c>
      <c r="J2259" t="s">
        <v>597</v>
      </c>
      <c r="V2259" s="15"/>
    </row>
    <row r="2260" spans="1:22" x14ac:dyDescent="0.35">
      <c r="A2260" s="4">
        <v>169</v>
      </c>
      <c r="J2260" t="s">
        <v>598</v>
      </c>
      <c r="V2260" s="15"/>
    </row>
    <row r="2261" spans="1:22" x14ac:dyDescent="0.35">
      <c r="A2261" s="4">
        <v>169</v>
      </c>
      <c r="J2261" t="s">
        <v>599</v>
      </c>
      <c r="V2261" s="15"/>
    </row>
    <row r="2262" spans="1:22" x14ac:dyDescent="0.35">
      <c r="A2262" s="4">
        <v>169</v>
      </c>
      <c r="J2262" t="s">
        <v>600</v>
      </c>
      <c r="V2262" s="15"/>
    </row>
    <row r="2263" spans="1:22" x14ac:dyDescent="0.35">
      <c r="A2263" s="4">
        <v>169</v>
      </c>
      <c r="J2263" t="s">
        <v>601</v>
      </c>
      <c r="V2263" s="15"/>
    </row>
    <row r="2264" spans="1:22" x14ac:dyDescent="0.35">
      <c r="A2264" s="4">
        <v>169</v>
      </c>
      <c r="J2264" t="s">
        <v>602</v>
      </c>
      <c r="V2264" s="15"/>
    </row>
    <row r="2265" spans="1:22" x14ac:dyDescent="0.35">
      <c r="A2265" s="4">
        <v>169</v>
      </c>
      <c r="J2265" t="s">
        <v>603</v>
      </c>
      <c r="V2265" s="15"/>
    </row>
    <row r="2266" spans="1:22" x14ac:dyDescent="0.35">
      <c r="A2266" s="4">
        <v>169</v>
      </c>
      <c r="J2266" t="s">
        <v>604</v>
      </c>
      <c r="V2266" s="15"/>
    </row>
    <row r="2267" spans="1:22" x14ac:dyDescent="0.35">
      <c r="A2267" s="4">
        <v>169</v>
      </c>
      <c r="J2267" t="s">
        <v>605</v>
      </c>
      <c r="V2267" s="15"/>
    </row>
    <row r="2268" spans="1:22" x14ac:dyDescent="0.35">
      <c r="A2268" s="4">
        <v>169</v>
      </c>
      <c r="J2268" t="s">
        <v>606</v>
      </c>
      <c r="V2268" s="15"/>
    </row>
    <row r="2269" spans="1:22" x14ac:dyDescent="0.35">
      <c r="A2269" s="4">
        <v>169</v>
      </c>
      <c r="J2269" t="s">
        <v>607</v>
      </c>
      <c r="V2269" s="15"/>
    </row>
    <row r="2270" spans="1:22" x14ac:dyDescent="0.35">
      <c r="A2270" s="4">
        <v>169</v>
      </c>
      <c r="J2270" t="s">
        <v>608</v>
      </c>
      <c r="V2270" s="15"/>
    </row>
    <row r="2271" spans="1:22" x14ac:dyDescent="0.35">
      <c r="A2271" s="4">
        <v>169</v>
      </c>
      <c r="J2271" t="s">
        <v>396</v>
      </c>
      <c r="V2271" s="15"/>
    </row>
    <row r="2272" spans="1:22" x14ac:dyDescent="0.35">
      <c r="A2272" s="4">
        <v>169</v>
      </c>
      <c r="J2272" t="s">
        <v>397</v>
      </c>
      <c r="V2272" s="15"/>
    </row>
    <row r="2273" spans="1:22" x14ac:dyDescent="0.35">
      <c r="A2273" s="4">
        <v>169</v>
      </c>
      <c r="J2273" t="s">
        <v>609</v>
      </c>
      <c r="V2273" s="15"/>
    </row>
    <row r="2274" spans="1:22" x14ac:dyDescent="0.35">
      <c r="A2274" s="4">
        <v>169</v>
      </c>
      <c r="J2274" t="s">
        <v>610</v>
      </c>
      <c r="V2274" s="15"/>
    </row>
    <row r="2275" spans="1:22" x14ac:dyDescent="0.35">
      <c r="A2275" s="4">
        <v>169</v>
      </c>
      <c r="J2275" t="s">
        <v>611</v>
      </c>
      <c r="V2275" s="15"/>
    </row>
    <row r="2276" spans="1:22" x14ac:dyDescent="0.35">
      <c r="A2276" s="4">
        <v>169</v>
      </c>
      <c r="J2276" t="s">
        <v>612</v>
      </c>
      <c r="V2276" s="15"/>
    </row>
    <row r="2277" spans="1:22" x14ac:dyDescent="0.35">
      <c r="A2277" s="4">
        <v>169</v>
      </c>
      <c r="J2277" t="s">
        <v>398</v>
      </c>
      <c r="V2277" s="15"/>
    </row>
    <row r="2278" spans="1:22" x14ac:dyDescent="0.35">
      <c r="A2278" s="4">
        <v>169</v>
      </c>
      <c r="J2278" t="s">
        <v>613</v>
      </c>
      <c r="V2278" s="15"/>
    </row>
    <row r="2279" spans="1:22" x14ac:dyDescent="0.35">
      <c r="A2279" s="4">
        <v>169</v>
      </c>
      <c r="J2279" t="s">
        <v>399</v>
      </c>
      <c r="V2279" s="15"/>
    </row>
    <row r="2280" spans="1:22" x14ac:dyDescent="0.35">
      <c r="A2280" s="4">
        <v>169</v>
      </c>
      <c r="J2280" t="s">
        <v>400</v>
      </c>
      <c r="V2280" s="15"/>
    </row>
    <row r="2281" spans="1:22" x14ac:dyDescent="0.35">
      <c r="A2281" s="4">
        <v>169</v>
      </c>
      <c r="J2281" t="s">
        <v>401</v>
      </c>
      <c r="V2281" s="15"/>
    </row>
    <row r="2282" spans="1:22" x14ac:dyDescent="0.35">
      <c r="A2282" s="4">
        <v>169</v>
      </c>
      <c r="J2282" t="s">
        <v>402</v>
      </c>
      <c r="V2282" s="15"/>
    </row>
    <row r="2283" spans="1:22" x14ac:dyDescent="0.35">
      <c r="A2283" s="4">
        <v>169</v>
      </c>
      <c r="J2283" t="s">
        <v>614</v>
      </c>
      <c r="V2283" s="15"/>
    </row>
    <row r="2284" spans="1:22" x14ac:dyDescent="0.35">
      <c r="A2284" s="4">
        <v>169</v>
      </c>
      <c r="J2284" t="s">
        <v>615</v>
      </c>
      <c r="V2284" s="15"/>
    </row>
    <row r="2285" spans="1:22" x14ac:dyDescent="0.35">
      <c r="A2285" s="4">
        <v>169</v>
      </c>
      <c r="J2285" t="s">
        <v>403</v>
      </c>
      <c r="V2285" s="15"/>
    </row>
    <row r="2286" spans="1:22" x14ac:dyDescent="0.35">
      <c r="A2286" s="4">
        <v>169</v>
      </c>
      <c r="J2286" t="s">
        <v>404</v>
      </c>
      <c r="V2286" s="15"/>
    </row>
    <row r="2287" spans="1:22" x14ac:dyDescent="0.35">
      <c r="A2287" s="4">
        <v>169</v>
      </c>
      <c r="J2287" t="s">
        <v>405</v>
      </c>
      <c r="V2287" s="15"/>
    </row>
    <row r="2288" spans="1:22" x14ac:dyDescent="0.35">
      <c r="A2288" s="4">
        <v>169</v>
      </c>
      <c r="J2288" t="s">
        <v>406</v>
      </c>
      <c r="V2288" s="15"/>
    </row>
    <row r="2289" spans="1:22" x14ac:dyDescent="0.35">
      <c r="A2289" s="4">
        <v>169</v>
      </c>
      <c r="J2289" t="s">
        <v>407</v>
      </c>
      <c r="V2289" s="15"/>
    </row>
    <row r="2290" spans="1:22" x14ac:dyDescent="0.35">
      <c r="A2290" s="4">
        <v>169</v>
      </c>
      <c r="J2290" t="s">
        <v>408</v>
      </c>
      <c r="V2290" s="15"/>
    </row>
    <row r="2291" spans="1:22" x14ac:dyDescent="0.35">
      <c r="A2291" s="4">
        <v>169</v>
      </c>
      <c r="J2291" t="s">
        <v>409</v>
      </c>
      <c r="V2291" s="15"/>
    </row>
    <row r="2292" spans="1:22" x14ac:dyDescent="0.35">
      <c r="A2292" s="4">
        <v>169</v>
      </c>
      <c r="J2292" t="s">
        <v>616</v>
      </c>
      <c r="V2292" s="15"/>
    </row>
    <row r="2293" spans="1:22" x14ac:dyDescent="0.35">
      <c r="A2293" s="4">
        <v>169</v>
      </c>
      <c r="J2293" t="s">
        <v>410</v>
      </c>
      <c r="V2293" s="15"/>
    </row>
    <row r="2294" spans="1:22" x14ac:dyDescent="0.35">
      <c r="A2294" s="4">
        <v>169</v>
      </c>
      <c r="J2294" t="s">
        <v>411</v>
      </c>
      <c r="V2294" s="15"/>
    </row>
    <row r="2295" spans="1:22" x14ac:dyDescent="0.35">
      <c r="A2295" s="4">
        <v>169</v>
      </c>
      <c r="J2295" t="s">
        <v>617</v>
      </c>
      <c r="V2295" s="15"/>
    </row>
    <row r="2296" spans="1:22" x14ac:dyDescent="0.35">
      <c r="A2296" s="4">
        <v>169</v>
      </c>
      <c r="J2296" t="s">
        <v>412</v>
      </c>
      <c r="V2296" s="15"/>
    </row>
    <row r="2297" spans="1:22" x14ac:dyDescent="0.35">
      <c r="A2297" s="4">
        <v>169</v>
      </c>
      <c r="J2297" t="s">
        <v>618</v>
      </c>
      <c r="V2297" s="15"/>
    </row>
    <row r="2298" spans="1:22" x14ac:dyDescent="0.35">
      <c r="A2298" s="4">
        <v>169</v>
      </c>
      <c r="J2298" t="s">
        <v>619</v>
      </c>
      <c r="V2298" s="15"/>
    </row>
    <row r="2299" spans="1:22" x14ac:dyDescent="0.35">
      <c r="A2299" s="4">
        <v>169</v>
      </c>
      <c r="J2299" t="s">
        <v>620</v>
      </c>
      <c r="V2299" s="15"/>
    </row>
    <row r="2300" spans="1:22" x14ac:dyDescent="0.35">
      <c r="A2300" s="4">
        <v>169</v>
      </c>
      <c r="J2300" t="s">
        <v>621</v>
      </c>
      <c r="V2300" s="15"/>
    </row>
    <row r="2301" spans="1:22" x14ac:dyDescent="0.35">
      <c r="A2301" s="4">
        <v>169</v>
      </c>
      <c r="J2301" t="s">
        <v>622</v>
      </c>
      <c r="V2301" s="15"/>
    </row>
    <row r="2302" spans="1:22" x14ac:dyDescent="0.35">
      <c r="A2302" s="4">
        <v>169</v>
      </c>
      <c r="J2302" t="s">
        <v>623</v>
      </c>
      <c r="V2302" s="15"/>
    </row>
    <row r="2303" spans="1:22" x14ac:dyDescent="0.35">
      <c r="A2303" s="4">
        <v>169</v>
      </c>
      <c r="J2303" t="s">
        <v>624</v>
      </c>
      <c r="V2303" s="15"/>
    </row>
    <row r="2304" spans="1:22" x14ac:dyDescent="0.35">
      <c r="A2304" s="4">
        <v>169</v>
      </c>
      <c r="J2304" t="s">
        <v>625</v>
      </c>
      <c r="V2304" s="15"/>
    </row>
    <row r="2305" spans="1:22" x14ac:dyDescent="0.35">
      <c r="A2305" s="4">
        <v>169</v>
      </c>
      <c r="J2305" t="s">
        <v>626</v>
      </c>
      <c r="V2305" s="15"/>
    </row>
    <row r="2306" spans="1:22" x14ac:dyDescent="0.35">
      <c r="A2306" s="4">
        <v>169</v>
      </c>
      <c r="J2306" t="s">
        <v>627</v>
      </c>
      <c r="V2306" s="15"/>
    </row>
    <row r="2307" spans="1:22" x14ac:dyDescent="0.35">
      <c r="A2307" s="4">
        <v>169</v>
      </c>
      <c r="J2307" t="s">
        <v>628</v>
      </c>
      <c r="V2307" s="15"/>
    </row>
    <row r="2308" spans="1:22" x14ac:dyDescent="0.35">
      <c r="A2308" s="4">
        <v>169</v>
      </c>
      <c r="J2308" t="s">
        <v>629</v>
      </c>
      <c r="V2308" s="15"/>
    </row>
    <row r="2309" spans="1:22" x14ac:dyDescent="0.35">
      <c r="A2309" s="4">
        <v>169</v>
      </c>
      <c r="J2309" t="s">
        <v>630</v>
      </c>
      <c r="V2309" s="15"/>
    </row>
    <row r="2310" spans="1:22" x14ac:dyDescent="0.35">
      <c r="A2310" s="4">
        <v>169</v>
      </c>
      <c r="J2310" t="s">
        <v>631</v>
      </c>
      <c r="V2310" s="15"/>
    </row>
    <row r="2311" spans="1:22" x14ac:dyDescent="0.35">
      <c r="A2311" s="4">
        <v>169</v>
      </c>
      <c r="J2311" t="s">
        <v>632</v>
      </c>
      <c r="V2311" s="15"/>
    </row>
    <row r="2312" spans="1:22" x14ac:dyDescent="0.35">
      <c r="A2312" s="4">
        <v>169</v>
      </c>
      <c r="J2312" t="s">
        <v>633</v>
      </c>
      <c r="V2312" s="15"/>
    </row>
    <row r="2313" spans="1:22" x14ac:dyDescent="0.35">
      <c r="A2313" s="4">
        <v>169</v>
      </c>
      <c r="J2313" t="s">
        <v>634</v>
      </c>
      <c r="V2313" s="15"/>
    </row>
    <row r="2314" spans="1:22" x14ac:dyDescent="0.35">
      <c r="A2314" s="4">
        <v>169</v>
      </c>
      <c r="J2314" t="s">
        <v>635</v>
      </c>
      <c r="V2314" s="15"/>
    </row>
    <row r="2315" spans="1:22" x14ac:dyDescent="0.35">
      <c r="A2315" s="4">
        <v>169</v>
      </c>
      <c r="J2315" t="s">
        <v>636</v>
      </c>
      <c r="V2315" s="15"/>
    </row>
    <row r="2316" spans="1:22" x14ac:dyDescent="0.35">
      <c r="A2316" s="4">
        <v>169</v>
      </c>
      <c r="J2316" t="s">
        <v>637</v>
      </c>
      <c r="V2316" s="15"/>
    </row>
    <row r="2317" spans="1:22" x14ac:dyDescent="0.35">
      <c r="A2317" s="4">
        <v>169</v>
      </c>
      <c r="J2317" t="s">
        <v>638</v>
      </c>
      <c r="V2317" s="15"/>
    </row>
    <row r="2318" spans="1:22" x14ac:dyDescent="0.35">
      <c r="A2318" s="4">
        <v>169</v>
      </c>
      <c r="J2318" t="s">
        <v>1594</v>
      </c>
      <c r="V2318" s="15"/>
    </row>
    <row r="2319" spans="1:22" x14ac:dyDescent="0.35">
      <c r="A2319" s="6">
        <v>169</v>
      </c>
      <c r="B2319" s="7"/>
      <c r="C2319" s="7"/>
      <c r="D2319" s="7"/>
      <c r="E2319" s="7"/>
      <c r="F2319" s="7"/>
      <c r="G2319" s="7"/>
      <c r="H2319" s="7"/>
      <c r="I2319" s="7"/>
      <c r="J2319" s="7" t="s">
        <v>1596</v>
      </c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16"/>
    </row>
    <row r="2321" spans="1:22" x14ac:dyDescent="0.35">
      <c r="A2321" s="1">
        <v>170</v>
      </c>
      <c r="B2321" s="2">
        <v>170</v>
      </c>
      <c r="C2321" s="2" t="s">
        <v>1188</v>
      </c>
      <c r="D2321" s="2" t="s">
        <v>1080</v>
      </c>
      <c r="E2321" s="2" t="s">
        <v>1189</v>
      </c>
      <c r="F2321" s="2" t="s">
        <v>1190</v>
      </c>
      <c r="G2321" s="2" t="s">
        <v>840</v>
      </c>
      <c r="H2321" s="2" t="s">
        <v>1191</v>
      </c>
      <c r="I2321" s="2" t="s">
        <v>1729</v>
      </c>
      <c r="J2321" s="2" t="s">
        <v>1805</v>
      </c>
      <c r="K2321" s="2" t="s">
        <v>639</v>
      </c>
      <c r="L2321" s="3">
        <v>2.68852592579714E-8</v>
      </c>
      <c r="M2321" s="3">
        <v>9.6774198210525202E-8</v>
      </c>
      <c r="N2321" s="3">
        <v>5.4569050192070499E-7</v>
      </c>
      <c r="O2321" s="3">
        <v>1.23094255499925E-10</v>
      </c>
      <c r="P2321" s="3">
        <v>1.16255858773216E-9</v>
      </c>
      <c r="Q2321" s="3">
        <v>3.0570692476345499E-9</v>
      </c>
      <c r="R2321" s="2" t="s">
        <v>35</v>
      </c>
      <c r="S2321" s="2" t="s">
        <v>35</v>
      </c>
      <c r="T2321" s="2" t="s">
        <v>35</v>
      </c>
      <c r="U2321" s="2"/>
      <c r="V2321" s="17" t="s">
        <v>833</v>
      </c>
    </row>
    <row r="2322" spans="1:22" x14ac:dyDescent="0.35">
      <c r="A2322" s="4">
        <v>170</v>
      </c>
      <c r="K2322" t="s">
        <v>1723</v>
      </c>
      <c r="V2322" s="15"/>
    </row>
    <row r="2323" spans="1:22" x14ac:dyDescent="0.35">
      <c r="A2323" s="4">
        <v>170</v>
      </c>
      <c r="K2323" t="s">
        <v>1766</v>
      </c>
      <c r="V2323" s="15"/>
    </row>
    <row r="2324" spans="1:22" x14ac:dyDescent="0.35">
      <c r="A2324" s="4">
        <v>170</v>
      </c>
      <c r="K2324" t="s">
        <v>640</v>
      </c>
      <c r="V2324" s="15"/>
    </row>
    <row r="2325" spans="1:22" x14ac:dyDescent="0.35">
      <c r="A2325" s="4">
        <v>170</v>
      </c>
      <c r="K2325" t="s">
        <v>1787</v>
      </c>
      <c r="V2325" s="15"/>
    </row>
    <row r="2326" spans="1:22" x14ac:dyDescent="0.35">
      <c r="A2326" s="4">
        <v>170</v>
      </c>
      <c r="K2326" t="s">
        <v>547</v>
      </c>
      <c r="V2326" s="15"/>
    </row>
    <row r="2327" spans="1:22" x14ac:dyDescent="0.35">
      <c r="A2327" s="4">
        <v>170</v>
      </c>
      <c r="K2327" t="s">
        <v>641</v>
      </c>
      <c r="V2327" s="15"/>
    </row>
    <row r="2328" spans="1:22" x14ac:dyDescent="0.35">
      <c r="A2328" s="4">
        <v>170</v>
      </c>
      <c r="K2328" t="s">
        <v>642</v>
      </c>
      <c r="V2328" s="15"/>
    </row>
    <row r="2329" spans="1:22" x14ac:dyDescent="0.35">
      <c r="A2329" s="4">
        <v>170</v>
      </c>
      <c r="K2329" t="s">
        <v>643</v>
      </c>
      <c r="V2329" s="15"/>
    </row>
    <row r="2330" spans="1:22" x14ac:dyDescent="0.35">
      <c r="A2330" s="4">
        <v>170</v>
      </c>
      <c r="K2330" t="s">
        <v>1757</v>
      </c>
      <c r="V2330" s="15"/>
    </row>
    <row r="2331" spans="1:22" x14ac:dyDescent="0.35">
      <c r="A2331" s="4">
        <v>170</v>
      </c>
      <c r="K2331" t="s">
        <v>1720</v>
      </c>
      <c r="V2331" s="15"/>
    </row>
    <row r="2332" spans="1:22" x14ac:dyDescent="0.35">
      <c r="A2332" s="4">
        <v>170</v>
      </c>
      <c r="K2332" t="s">
        <v>1753</v>
      </c>
      <c r="V2332" s="15"/>
    </row>
    <row r="2333" spans="1:22" x14ac:dyDescent="0.35">
      <c r="A2333" s="4">
        <v>170</v>
      </c>
      <c r="K2333" t="s">
        <v>1746</v>
      </c>
      <c r="V2333" s="15"/>
    </row>
    <row r="2334" spans="1:22" x14ac:dyDescent="0.35">
      <c r="A2334" s="4">
        <v>170</v>
      </c>
      <c r="K2334" t="s">
        <v>1760</v>
      </c>
      <c r="V2334" s="15"/>
    </row>
    <row r="2335" spans="1:22" x14ac:dyDescent="0.35">
      <c r="A2335" s="4">
        <v>170</v>
      </c>
      <c r="K2335" t="s">
        <v>1751</v>
      </c>
      <c r="V2335" s="15"/>
    </row>
    <row r="2336" spans="1:22" x14ac:dyDescent="0.35">
      <c r="A2336" s="4">
        <v>170</v>
      </c>
      <c r="K2336" t="s">
        <v>1748</v>
      </c>
      <c r="V2336" s="15"/>
    </row>
    <row r="2337" spans="1:22" x14ac:dyDescent="0.35">
      <c r="A2337" s="4">
        <v>170</v>
      </c>
      <c r="K2337" t="s">
        <v>1762</v>
      </c>
      <c r="V2337" s="15"/>
    </row>
    <row r="2338" spans="1:22" x14ac:dyDescent="0.35">
      <c r="A2338" s="4">
        <v>170</v>
      </c>
      <c r="K2338" t="s">
        <v>1755</v>
      </c>
      <c r="V2338" s="15"/>
    </row>
    <row r="2339" spans="1:22" x14ac:dyDescent="0.35">
      <c r="A2339" s="6">
        <v>170</v>
      </c>
      <c r="B2339" s="7"/>
      <c r="C2339" s="7"/>
      <c r="D2339" s="7"/>
      <c r="E2339" s="7"/>
      <c r="F2339" s="7"/>
      <c r="G2339" s="7"/>
      <c r="H2339" s="7"/>
      <c r="I2339" s="7"/>
      <c r="J2339" s="7"/>
      <c r="K2339" s="7" t="s">
        <v>1725</v>
      </c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16"/>
    </row>
    <row r="2341" spans="1:22" x14ac:dyDescent="0.35">
      <c r="A2341" s="1">
        <v>171</v>
      </c>
      <c r="B2341" s="2">
        <v>171</v>
      </c>
      <c r="C2341" s="2" t="s">
        <v>927</v>
      </c>
      <c r="D2341" s="2">
        <v>2154</v>
      </c>
      <c r="E2341" s="2" t="s">
        <v>1015</v>
      </c>
      <c r="F2341" s="2">
        <v>1885</v>
      </c>
      <c r="G2341" s="2" t="s">
        <v>929</v>
      </c>
      <c r="H2341" s="2">
        <v>1881</v>
      </c>
      <c r="I2341" s="2" t="s">
        <v>282</v>
      </c>
      <c r="J2341" s="2" t="s">
        <v>115</v>
      </c>
      <c r="K2341" s="2" t="s">
        <v>107</v>
      </c>
      <c r="L2341" s="2">
        <v>2.3135820269812701E-2</v>
      </c>
      <c r="M2341" s="2" t="s">
        <v>35</v>
      </c>
      <c r="N2341" s="3">
        <v>2.2128885573046699E-8</v>
      </c>
      <c r="O2341" s="2">
        <v>2.6453696407653698E-4</v>
      </c>
      <c r="P2341" s="2">
        <v>1.3226780021870999E-4</v>
      </c>
      <c r="Q2341" s="3">
        <v>1.0385087698531E-19</v>
      </c>
      <c r="R2341" s="2" t="s">
        <v>35</v>
      </c>
      <c r="S2341" s="2" t="s">
        <v>35</v>
      </c>
      <c r="T2341" s="3">
        <v>1.0069333392661199E-15</v>
      </c>
      <c r="U2341" s="2"/>
      <c r="V2341" s="17" t="s">
        <v>838</v>
      </c>
    </row>
    <row r="2342" spans="1:22" x14ac:dyDescent="0.35">
      <c r="A2342" s="4">
        <v>171</v>
      </c>
      <c r="J2342" t="s">
        <v>64</v>
      </c>
      <c r="K2342" t="s">
        <v>164</v>
      </c>
      <c r="V2342" s="15"/>
    </row>
    <row r="2343" spans="1:22" x14ac:dyDescent="0.35">
      <c r="A2343" s="4">
        <v>171</v>
      </c>
      <c r="J2343" t="s">
        <v>70</v>
      </c>
      <c r="K2343" t="s">
        <v>458</v>
      </c>
      <c r="V2343" s="15"/>
    </row>
    <row r="2344" spans="1:22" x14ac:dyDescent="0.35">
      <c r="A2344" s="4">
        <v>171</v>
      </c>
      <c r="J2344" t="s">
        <v>71</v>
      </c>
      <c r="K2344" t="s">
        <v>459</v>
      </c>
      <c r="V2344" s="15"/>
    </row>
    <row r="2345" spans="1:22" x14ac:dyDescent="0.35">
      <c r="A2345" s="4">
        <v>171</v>
      </c>
      <c r="J2345" t="s">
        <v>170</v>
      </c>
      <c r="K2345" t="s">
        <v>358</v>
      </c>
      <c r="V2345" s="15"/>
    </row>
    <row r="2346" spans="1:22" x14ac:dyDescent="0.35">
      <c r="A2346" s="4">
        <v>171</v>
      </c>
      <c r="J2346" t="s">
        <v>72</v>
      </c>
      <c r="K2346" t="s">
        <v>460</v>
      </c>
      <c r="V2346" s="15"/>
    </row>
    <row r="2347" spans="1:22" x14ac:dyDescent="0.35">
      <c r="A2347" s="4">
        <v>171</v>
      </c>
      <c r="J2347" t="s">
        <v>74</v>
      </c>
      <c r="K2347" t="s">
        <v>183</v>
      </c>
      <c r="V2347" s="15"/>
    </row>
    <row r="2348" spans="1:22" x14ac:dyDescent="0.35">
      <c r="A2348" s="4">
        <v>171</v>
      </c>
      <c r="K2348" t="s">
        <v>186</v>
      </c>
      <c r="V2348" s="15"/>
    </row>
    <row r="2349" spans="1:22" x14ac:dyDescent="0.35">
      <c r="A2349" s="4">
        <v>171</v>
      </c>
      <c r="K2349" t="s">
        <v>98</v>
      </c>
      <c r="V2349" s="15"/>
    </row>
    <row r="2350" spans="1:22" x14ac:dyDescent="0.35">
      <c r="A2350" s="4">
        <v>171</v>
      </c>
      <c r="K2350" t="s">
        <v>187</v>
      </c>
      <c r="V2350" s="15"/>
    </row>
    <row r="2351" spans="1:22" x14ac:dyDescent="0.35">
      <c r="A2351" s="4">
        <v>171</v>
      </c>
      <c r="K2351" t="s">
        <v>188</v>
      </c>
      <c r="V2351" s="15"/>
    </row>
    <row r="2352" spans="1:22" x14ac:dyDescent="0.35">
      <c r="A2352" s="4">
        <v>171</v>
      </c>
      <c r="K2352" t="s">
        <v>99</v>
      </c>
      <c r="V2352" s="15"/>
    </row>
    <row r="2353" spans="1:22" x14ac:dyDescent="0.35">
      <c r="A2353" s="4">
        <v>171</v>
      </c>
      <c r="K2353" t="s">
        <v>100</v>
      </c>
      <c r="V2353" s="15"/>
    </row>
    <row r="2354" spans="1:22" x14ac:dyDescent="0.35">
      <c r="A2354" s="4">
        <v>171</v>
      </c>
      <c r="K2354" t="s">
        <v>322</v>
      </c>
      <c r="V2354" s="15"/>
    </row>
    <row r="2355" spans="1:22" x14ac:dyDescent="0.35">
      <c r="A2355" s="4">
        <v>171</v>
      </c>
      <c r="K2355" t="s">
        <v>116</v>
      </c>
      <c r="V2355" s="15"/>
    </row>
    <row r="2356" spans="1:22" x14ac:dyDescent="0.35">
      <c r="A2356" s="4">
        <v>171</v>
      </c>
      <c r="K2356" t="s">
        <v>1593</v>
      </c>
      <c r="V2356" s="15"/>
    </row>
    <row r="2357" spans="1:22" x14ac:dyDescent="0.35">
      <c r="A2357" s="6">
        <v>171</v>
      </c>
      <c r="B2357" s="7"/>
      <c r="C2357" s="7"/>
      <c r="D2357" s="7"/>
      <c r="E2357" s="7"/>
      <c r="F2357" s="7"/>
      <c r="G2357" s="7"/>
      <c r="H2357" s="7"/>
      <c r="I2357" s="7"/>
      <c r="J2357" s="7"/>
      <c r="K2357" s="7" t="s">
        <v>1595</v>
      </c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16"/>
    </row>
    <row r="2359" spans="1:22" x14ac:dyDescent="0.35">
      <c r="A2359" s="1">
        <v>172</v>
      </c>
      <c r="B2359" s="2">
        <v>172</v>
      </c>
      <c r="C2359" s="2" t="s">
        <v>1192</v>
      </c>
      <c r="D2359" s="2" t="s">
        <v>1193</v>
      </c>
      <c r="E2359" s="2" t="s">
        <v>1194</v>
      </c>
      <c r="F2359" s="2" t="s">
        <v>1195</v>
      </c>
      <c r="G2359" s="2" t="s">
        <v>1196</v>
      </c>
      <c r="H2359" s="2" t="s">
        <v>1190</v>
      </c>
      <c r="I2359" s="2" t="s">
        <v>45</v>
      </c>
      <c r="J2359" s="2" t="s">
        <v>40</v>
      </c>
      <c r="K2359" s="2" t="s">
        <v>1742</v>
      </c>
      <c r="L2359" s="3">
        <v>3.0448459119265201E-10</v>
      </c>
      <c r="M2359" s="3">
        <v>5.38443919022675E-9</v>
      </c>
      <c r="N2359" s="3">
        <v>1.5522229193614399E-5</v>
      </c>
      <c r="O2359" s="3">
        <v>7.3922757098241497E-7</v>
      </c>
      <c r="P2359" s="3">
        <v>1.35742040803321E-5</v>
      </c>
      <c r="Q2359" s="3">
        <v>1.38204450623431E-6</v>
      </c>
      <c r="R2359" s="2" t="s">
        <v>35</v>
      </c>
      <c r="S2359" s="2" t="s">
        <v>35</v>
      </c>
      <c r="T2359" s="3">
        <v>5.7382578939765799E-18</v>
      </c>
      <c r="U2359" s="2"/>
      <c r="V2359" s="17" t="s">
        <v>834</v>
      </c>
    </row>
    <row r="2360" spans="1:22" x14ac:dyDescent="0.35">
      <c r="A2360" s="4">
        <v>172</v>
      </c>
      <c r="I2360" t="s">
        <v>42</v>
      </c>
      <c r="J2360" t="s">
        <v>236</v>
      </c>
      <c r="K2360" t="s">
        <v>1812</v>
      </c>
      <c r="V2360" s="15"/>
    </row>
    <row r="2361" spans="1:22" x14ac:dyDescent="0.35">
      <c r="A2361" s="4">
        <v>172</v>
      </c>
      <c r="I2361" t="s">
        <v>1687</v>
      </c>
      <c r="K2361" t="s">
        <v>1767</v>
      </c>
      <c r="V2361" s="15"/>
    </row>
    <row r="2362" spans="1:22" x14ac:dyDescent="0.35">
      <c r="A2362" s="6">
        <v>172</v>
      </c>
      <c r="B2362" s="7"/>
      <c r="C2362" s="7"/>
      <c r="D2362" s="7"/>
      <c r="E2362" s="7"/>
      <c r="F2362" s="7"/>
      <c r="G2362" s="7"/>
      <c r="H2362" s="7"/>
      <c r="I2362" s="7" t="s">
        <v>44</v>
      </c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16"/>
    </row>
    <row r="2364" spans="1:22" x14ac:dyDescent="0.35">
      <c r="A2364" s="1">
        <v>173</v>
      </c>
      <c r="B2364" s="2">
        <v>173</v>
      </c>
      <c r="C2364" s="2" t="s">
        <v>1197</v>
      </c>
      <c r="D2364" s="2" t="s">
        <v>1198</v>
      </c>
      <c r="E2364" s="2" t="s">
        <v>1199</v>
      </c>
      <c r="F2364" s="2" t="s">
        <v>1200</v>
      </c>
      <c r="G2364" s="2" t="s">
        <v>1201</v>
      </c>
      <c r="H2364" s="2" t="s">
        <v>1202</v>
      </c>
      <c r="I2364" s="2" t="s">
        <v>644</v>
      </c>
      <c r="J2364" s="2" t="s">
        <v>278</v>
      </c>
      <c r="K2364" s="2" t="s">
        <v>1775</v>
      </c>
      <c r="L2364" s="3">
        <v>2.6065261833855899E-6</v>
      </c>
      <c r="M2364" s="3">
        <v>4.2325466086623498E-5</v>
      </c>
      <c r="N2364" s="2">
        <v>1.5601200730435401E-3</v>
      </c>
      <c r="O2364" s="3">
        <v>1.2322312529624701E-10</v>
      </c>
      <c r="P2364" s="3">
        <v>2.1806730419234799E-11</v>
      </c>
      <c r="Q2364" s="3">
        <v>5.1665623416037001E-17</v>
      </c>
      <c r="R2364" s="2" t="s">
        <v>35</v>
      </c>
      <c r="S2364" s="2" t="s">
        <v>35</v>
      </c>
      <c r="T2364" s="3">
        <v>2.19677071484593E-19</v>
      </c>
      <c r="U2364" s="2"/>
      <c r="V2364" s="17" t="s">
        <v>834</v>
      </c>
    </row>
    <row r="2365" spans="1:22" x14ac:dyDescent="0.35">
      <c r="A2365" s="4">
        <v>173</v>
      </c>
      <c r="I2365" t="s">
        <v>42</v>
      </c>
      <c r="K2365" t="s">
        <v>1810</v>
      </c>
      <c r="V2365" s="15"/>
    </row>
    <row r="2366" spans="1:22" x14ac:dyDescent="0.35">
      <c r="A2366" s="4">
        <v>173</v>
      </c>
      <c r="I2366" t="s">
        <v>43</v>
      </c>
      <c r="K2366" t="s">
        <v>1797</v>
      </c>
      <c r="V2366" s="15"/>
    </row>
    <row r="2367" spans="1:22" x14ac:dyDescent="0.35">
      <c r="A2367" s="4">
        <v>173</v>
      </c>
      <c r="I2367" t="s">
        <v>1687</v>
      </c>
      <c r="K2367" t="s">
        <v>1794</v>
      </c>
      <c r="V2367" s="15"/>
    </row>
    <row r="2368" spans="1:22" x14ac:dyDescent="0.35">
      <c r="A2368" s="6">
        <v>173</v>
      </c>
      <c r="B2368" s="7"/>
      <c r="C2368" s="7"/>
      <c r="D2368" s="7"/>
      <c r="E2368" s="7"/>
      <c r="F2368" s="7"/>
      <c r="G2368" s="7"/>
      <c r="H2368" s="7"/>
      <c r="I2368" s="7" t="s">
        <v>44</v>
      </c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16"/>
    </row>
    <row r="2370" spans="1:22" x14ac:dyDescent="0.35">
      <c r="A2370" s="1">
        <v>174</v>
      </c>
      <c r="B2370" s="2">
        <v>174</v>
      </c>
      <c r="C2370" s="2" t="s">
        <v>1203</v>
      </c>
      <c r="D2370" s="2">
        <v>706</v>
      </c>
      <c r="E2370" s="2" t="s">
        <v>1204</v>
      </c>
      <c r="F2370" s="2">
        <v>510</v>
      </c>
      <c r="G2370" s="2" t="s">
        <v>1205</v>
      </c>
      <c r="H2370" s="2">
        <v>542</v>
      </c>
      <c r="I2370" s="2" t="s">
        <v>1714</v>
      </c>
      <c r="J2370" s="2" t="s">
        <v>1674</v>
      </c>
      <c r="K2370" s="2" t="s">
        <v>243</v>
      </c>
      <c r="L2370" s="3">
        <v>1.9393578634117599E-11</v>
      </c>
      <c r="M2370" s="3">
        <v>3.9159146400650598E-15</v>
      </c>
      <c r="N2370" s="3">
        <v>2.4648668896842001E-14</v>
      </c>
      <c r="O2370" s="3">
        <v>6.4391143524457099E-7</v>
      </c>
      <c r="P2370" s="3">
        <v>1.04052315657499E-7</v>
      </c>
      <c r="Q2370" s="3">
        <v>4.3057665869124599E-9</v>
      </c>
      <c r="R2370" s="2" t="s">
        <v>35</v>
      </c>
      <c r="S2370" s="2" t="s">
        <v>35</v>
      </c>
      <c r="T2370" s="3">
        <v>1.6435393201952301E-7</v>
      </c>
      <c r="U2370" s="2"/>
      <c r="V2370" s="17" t="s">
        <v>833</v>
      </c>
    </row>
    <row r="2371" spans="1:22" x14ac:dyDescent="0.35">
      <c r="A2371" s="4">
        <v>174</v>
      </c>
      <c r="J2371" t="s">
        <v>1669</v>
      </c>
      <c r="K2371" t="s">
        <v>245</v>
      </c>
      <c r="V2371" s="15"/>
    </row>
    <row r="2372" spans="1:22" x14ac:dyDescent="0.35">
      <c r="A2372" s="4">
        <v>174</v>
      </c>
      <c r="J2372" t="s">
        <v>1597</v>
      </c>
      <c r="K2372" t="s">
        <v>58</v>
      </c>
      <c r="V2372" s="15"/>
    </row>
    <row r="2373" spans="1:22" x14ac:dyDescent="0.35">
      <c r="A2373" s="4">
        <v>174</v>
      </c>
      <c r="J2373" t="s">
        <v>1653</v>
      </c>
      <c r="K2373" t="s">
        <v>60</v>
      </c>
      <c r="V2373" s="15"/>
    </row>
    <row r="2374" spans="1:22" x14ac:dyDescent="0.35">
      <c r="A2374" s="4">
        <v>174</v>
      </c>
      <c r="J2374" t="s">
        <v>1603</v>
      </c>
      <c r="K2374" t="s">
        <v>66</v>
      </c>
      <c r="V2374" s="15"/>
    </row>
    <row r="2375" spans="1:22" x14ac:dyDescent="0.35">
      <c r="A2375" s="4">
        <v>174</v>
      </c>
      <c r="J2375" t="s">
        <v>1671</v>
      </c>
      <c r="K2375" t="s">
        <v>67</v>
      </c>
      <c r="V2375" s="15"/>
    </row>
    <row r="2376" spans="1:22" x14ac:dyDescent="0.35">
      <c r="A2376" s="4">
        <v>174</v>
      </c>
      <c r="K2376" t="s">
        <v>68</v>
      </c>
      <c r="V2376" s="15"/>
    </row>
    <row r="2377" spans="1:22" x14ac:dyDescent="0.35">
      <c r="A2377" s="4">
        <v>174</v>
      </c>
      <c r="K2377" t="s">
        <v>69</v>
      </c>
      <c r="V2377" s="15"/>
    </row>
    <row r="2378" spans="1:22" x14ac:dyDescent="0.35">
      <c r="A2378" s="6">
        <v>174</v>
      </c>
      <c r="B2378" s="7"/>
      <c r="C2378" s="7"/>
      <c r="D2378" s="7"/>
      <c r="E2378" s="7"/>
      <c r="F2378" s="7"/>
      <c r="G2378" s="7"/>
      <c r="H2378" s="7"/>
      <c r="I2378" s="7"/>
      <c r="J2378" s="7"/>
      <c r="K2378" s="7" t="s">
        <v>329</v>
      </c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16"/>
    </row>
    <row r="2380" spans="1:22" x14ac:dyDescent="0.35">
      <c r="A2380" s="1">
        <v>175</v>
      </c>
      <c r="B2380" s="2">
        <v>175</v>
      </c>
      <c r="C2380" s="2" t="s">
        <v>1206</v>
      </c>
      <c r="D2380" s="2">
        <v>2966</v>
      </c>
      <c r="E2380" s="2" t="s">
        <v>985</v>
      </c>
      <c r="F2380" s="2">
        <v>2615</v>
      </c>
      <c r="G2380" s="2" t="s">
        <v>1207</v>
      </c>
      <c r="H2380" s="2">
        <v>2659</v>
      </c>
      <c r="I2380" s="2" t="s">
        <v>88</v>
      </c>
      <c r="J2380" s="2" t="s">
        <v>213</v>
      </c>
      <c r="K2380" s="2" t="s">
        <v>1602</v>
      </c>
      <c r="L2380" s="3">
        <v>1.65426722351119E-12</v>
      </c>
      <c r="M2380" s="2">
        <v>2.0263549363301902E-3</v>
      </c>
      <c r="N2380" s="3">
        <v>3.1293845127620199E-10</v>
      </c>
      <c r="O2380" s="3">
        <v>2.45577755749126E-13</v>
      </c>
      <c r="P2380" s="3">
        <v>5.1194579183283599E-12</v>
      </c>
      <c r="Q2380" s="3">
        <v>6.15781616338917E-27</v>
      </c>
      <c r="R2380" s="2" t="s">
        <v>35</v>
      </c>
      <c r="S2380" s="2" t="s">
        <v>35</v>
      </c>
      <c r="T2380" s="3">
        <v>4.2032096942506902E-16</v>
      </c>
      <c r="U2380" s="2"/>
      <c r="V2380" s="17" t="s">
        <v>834</v>
      </c>
    </row>
    <row r="2381" spans="1:22" x14ac:dyDescent="0.35">
      <c r="A2381" s="4">
        <v>175</v>
      </c>
      <c r="I2381" t="s">
        <v>560</v>
      </c>
      <c r="J2381" t="s">
        <v>362</v>
      </c>
      <c r="K2381" t="s">
        <v>1668</v>
      </c>
      <c r="V2381" s="15"/>
    </row>
    <row r="2382" spans="1:22" x14ac:dyDescent="0.35">
      <c r="A2382" s="4">
        <v>175</v>
      </c>
      <c r="I2382" t="s">
        <v>1812</v>
      </c>
      <c r="J2382" t="s">
        <v>151</v>
      </c>
      <c r="K2382" t="s">
        <v>1654</v>
      </c>
      <c r="V2382" s="15"/>
    </row>
    <row r="2383" spans="1:22" x14ac:dyDescent="0.35">
      <c r="A2383" s="4">
        <v>175</v>
      </c>
      <c r="I2383" t="s">
        <v>89</v>
      </c>
      <c r="J2383" t="s">
        <v>152</v>
      </c>
      <c r="K2383" t="s">
        <v>337</v>
      </c>
      <c r="V2383" s="15"/>
    </row>
    <row r="2384" spans="1:22" x14ac:dyDescent="0.35">
      <c r="A2384" s="4">
        <v>175</v>
      </c>
      <c r="J2384" t="s">
        <v>153</v>
      </c>
      <c r="K2384" t="s">
        <v>1712</v>
      </c>
      <c r="V2384" s="15"/>
    </row>
    <row r="2385" spans="1:22" x14ac:dyDescent="0.35">
      <c r="A2385" s="4">
        <v>175</v>
      </c>
      <c r="J2385" t="s">
        <v>364</v>
      </c>
      <c r="K2385" t="s">
        <v>1704</v>
      </c>
      <c r="V2385" s="15"/>
    </row>
    <row r="2386" spans="1:22" x14ac:dyDescent="0.35">
      <c r="A2386" s="4">
        <v>175</v>
      </c>
      <c r="J2386" t="s">
        <v>154</v>
      </c>
      <c r="K2386" t="s">
        <v>1702</v>
      </c>
      <c r="V2386" s="15"/>
    </row>
    <row r="2387" spans="1:22" x14ac:dyDescent="0.35">
      <c r="A2387" s="4">
        <v>175</v>
      </c>
      <c r="J2387" t="s">
        <v>155</v>
      </c>
      <c r="K2387" t="s">
        <v>1675</v>
      </c>
      <c r="V2387" s="15"/>
    </row>
    <row r="2388" spans="1:22" x14ac:dyDescent="0.35">
      <c r="A2388" s="4">
        <v>175</v>
      </c>
      <c r="J2388" t="s">
        <v>157</v>
      </c>
      <c r="K2388" t="s">
        <v>1670</v>
      </c>
      <c r="V2388" s="15"/>
    </row>
    <row r="2389" spans="1:22" x14ac:dyDescent="0.35">
      <c r="A2389" s="4">
        <v>175</v>
      </c>
      <c r="K2389" t="s">
        <v>1706</v>
      </c>
      <c r="V2389" s="15"/>
    </row>
    <row r="2390" spans="1:22" x14ac:dyDescent="0.35">
      <c r="A2390" s="6">
        <v>175</v>
      </c>
      <c r="B2390" s="7"/>
      <c r="C2390" s="7"/>
      <c r="D2390" s="7"/>
      <c r="E2390" s="7"/>
      <c r="F2390" s="7"/>
      <c r="G2390" s="7"/>
      <c r="H2390" s="7"/>
      <c r="I2390" s="7"/>
      <c r="J2390" s="7"/>
      <c r="K2390" s="7" t="s">
        <v>1673</v>
      </c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16"/>
    </row>
    <row r="2392" spans="1:22" x14ac:dyDescent="0.35">
      <c r="A2392" s="1">
        <v>176</v>
      </c>
      <c r="B2392" s="2">
        <v>176</v>
      </c>
      <c r="C2392" s="2" t="s">
        <v>1208</v>
      </c>
      <c r="D2392" s="2">
        <v>980</v>
      </c>
      <c r="E2392" s="2" t="s">
        <v>1209</v>
      </c>
      <c r="F2392" s="2">
        <v>781</v>
      </c>
      <c r="G2392" s="2" t="s">
        <v>1210</v>
      </c>
      <c r="H2392" s="2">
        <v>804</v>
      </c>
      <c r="I2392" s="2" t="s">
        <v>94</v>
      </c>
      <c r="J2392" s="2" t="s">
        <v>531</v>
      </c>
      <c r="K2392" s="2" t="s">
        <v>142</v>
      </c>
      <c r="L2392" s="2" t="s">
        <v>35</v>
      </c>
      <c r="M2392" s="2">
        <v>3.4419284411813E-4</v>
      </c>
      <c r="N2392" s="3">
        <v>3.6384652838231599E-9</v>
      </c>
      <c r="O2392" s="3">
        <v>4.6804254244902102E-9</v>
      </c>
      <c r="P2392" s="2">
        <v>1.4394798108098301E-4</v>
      </c>
      <c r="Q2392" s="3">
        <v>5.7037747406521102E-15</v>
      </c>
      <c r="R2392" s="2" t="s">
        <v>35</v>
      </c>
      <c r="S2392" s="2" t="s">
        <v>35</v>
      </c>
      <c r="T2392" s="3">
        <v>5.4063797882974995E-10</v>
      </c>
      <c r="U2392" s="2"/>
      <c r="V2392" s="17" t="s">
        <v>833</v>
      </c>
    </row>
    <row r="2393" spans="1:22" x14ac:dyDescent="0.35">
      <c r="A2393" s="4">
        <v>176</v>
      </c>
      <c r="K2393" t="s">
        <v>143</v>
      </c>
      <c r="V2393" s="15"/>
    </row>
    <row r="2394" spans="1:22" x14ac:dyDescent="0.35">
      <c r="A2394" s="6">
        <v>176</v>
      </c>
      <c r="B2394" s="7"/>
      <c r="C2394" s="7"/>
      <c r="D2394" s="7"/>
      <c r="E2394" s="7"/>
      <c r="F2394" s="7"/>
      <c r="G2394" s="7"/>
      <c r="H2394" s="7"/>
      <c r="I2394" s="7"/>
      <c r="J2394" s="7"/>
      <c r="K2394" s="7" t="s">
        <v>144</v>
      </c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16"/>
    </row>
    <row r="2396" spans="1:22" x14ac:dyDescent="0.35">
      <c r="A2396" s="1">
        <v>177</v>
      </c>
      <c r="B2396" s="2">
        <v>177</v>
      </c>
      <c r="C2396" s="2">
        <v>143</v>
      </c>
      <c r="D2396" s="2">
        <v>962</v>
      </c>
      <c r="E2396" s="2">
        <v>42</v>
      </c>
      <c r="F2396" s="2">
        <v>726</v>
      </c>
      <c r="G2396" s="2">
        <v>76</v>
      </c>
      <c r="H2396" s="2">
        <v>786</v>
      </c>
      <c r="I2396" s="2" t="s">
        <v>1778</v>
      </c>
      <c r="J2396" s="2" t="s">
        <v>1636</v>
      </c>
      <c r="K2396" s="2" t="s">
        <v>645</v>
      </c>
      <c r="L2396" s="3">
        <v>1.9085911147126301E-12</v>
      </c>
      <c r="M2396" s="3">
        <v>8.6731413320039697E-11</v>
      </c>
      <c r="N2396" s="3">
        <v>3.8426849833175502E-9</v>
      </c>
      <c r="O2396" s="3">
        <v>2.0204796803952101E-12</v>
      </c>
      <c r="P2396" s="3">
        <v>1.3738847938489299E-10</v>
      </c>
      <c r="Q2396" s="3">
        <v>1.3382936200736299E-8</v>
      </c>
      <c r="R2396" s="2" t="s">
        <v>35</v>
      </c>
      <c r="S2396" s="2" t="s">
        <v>35</v>
      </c>
      <c r="T2396" s="3">
        <v>1.03608684974642E-16</v>
      </c>
      <c r="U2396" s="2"/>
      <c r="V2396" s="17" t="s">
        <v>833</v>
      </c>
    </row>
    <row r="2397" spans="1:22" x14ac:dyDescent="0.35">
      <c r="A2397" s="4">
        <v>177</v>
      </c>
      <c r="I2397" t="s">
        <v>1797</v>
      </c>
      <c r="J2397" t="s">
        <v>1631</v>
      </c>
      <c r="K2397" t="s">
        <v>513</v>
      </c>
      <c r="V2397" s="15"/>
    </row>
    <row r="2398" spans="1:22" x14ac:dyDescent="0.35">
      <c r="A2398" s="4">
        <v>177</v>
      </c>
      <c r="I2398" t="s">
        <v>1794</v>
      </c>
      <c r="J2398" t="s">
        <v>1645</v>
      </c>
      <c r="K2398" t="s">
        <v>514</v>
      </c>
      <c r="V2398" s="15"/>
    </row>
    <row r="2399" spans="1:22" x14ac:dyDescent="0.35">
      <c r="A2399" s="4">
        <v>177</v>
      </c>
      <c r="J2399" t="s">
        <v>1640</v>
      </c>
      <c r="K2399" t="s">
        <v>646</v>
      </c>
      <c r="V2399" s="15"/>
    </row>
    <row r="2400" spans="1:22" x14ac:dyDescent="0.35">
      <c r="A2400" s="4">
        <v>177</v>
      </c>
      <c r="J2400" t="s">
        <v>1612</v>
      </c>
      <c r="V2400" s="15"/>
    </row>
    <row r="2401" spans="1:22" x14ac:dyDescent="0.35">
      <c r="A2401" s="4">
        <v>177</v>
      </c>
      <c r="J2401" t="s">
        <v>1608</v>
      </c>
      <c r="V2401" s="15"/>
    </row>
    <row r="2402" spans="1:22" x14ac:dyDescent="0.35">
      <c r="A2402" s="4">
        <v>177</v>
      </c>
      <c r="J2402" t="s">
        <v>1647</v>
      </c>
      <c r="V2402" s="15"/>
    </row>
    <row r="2403" spans="1:22" x14ac:dyDescent="0.35">
      <c r="A2403" s="4">
        <v>177</v>
      </c>
      <c r="J2403" t="s">
        <v>1616</v>
      </c>
      <c r="V2403" s="15"/>
    </row>
    <row r="2404" spans="1:22" x14ac:dyDescent="0.35">
      <c r="A2404" s="6">
        <v>177</v>
      </c>
      <c r="B2404" s="7"/>
      <c r="C2404" s="7"/>
      <c r="D2404" s="7"/>
      <c r="E2404" s="7"/>
      <c r="F2404" s="7"/>
      <c r="G2404" s="7"/>
      <c r="H2404" s="7"/>
      <c r="I2404" s="7"/>
      <c r="J2404" s="7" t="s">
        <v>1629</v>
      </c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16"/>
    </row>
    <row r="2406" spans="1:22" x14ac:dyDescent="0.35">
      <c r="A2406" s="1">
        <v>178</v>
      </c>
      <c r="B2406" s="2">
        <v>178</v>
      </c>
      <c r="C2406" s="2">
        <v>1240</v>
      </c>
      <c r="D2406" s="2" t="s">
        <v>860</v>
      </c>
      <c r="E2406" s="2">
        <v>1034</v>
      </c>
      <c r="F2406" s="2" t="s">
        <v>926</v>
      </c>
      <c r="G2406" s="2">
        <v>1057</v>
      </c>
      <c r="H2406" s="2" t="s">
        <v>862</v>
      </c>
      <c r="I2406" s="2" t="s">
        <v>279</v>
      </c>
      <c r="J2406" s="2" t="s">
        <v>271</v>
      </c>
      <c r="K2406" s="2" t="s">
        <v>1610</v>
      </c>
      <c r="L2406" s="3">
        <v>2.36289502155809E-6</v>
      </c>
      <c r="M2406" s="3">
        <v>3.4000722488603002E-5</v>
      </c>
      <c r="N2406" s="3">
        <v>5.0985028696180898E-6</v>
      </c>
      <c r="O2406" s="3">
        <v>4.4058209928068001E-8</v>
      </c>
      <c r="P2406" s="3">
        <v>8.9030489070232906E-9</v>
      </c>
      <c r="Q2406" s="3">
        <v>4.9326516445638698E-8</v>
      </c>
      <c r="R2406" s="2" t="s">
        <v>35</v>
      </c>
      <c r="S2406" s="2" t="s">
        <v>35</v>
      </c>
      <c r="T2406" s="3">
        <v>3.03252033919589E-16</v>
      </c>
      <c r="U2406" s="2"/>
      <c r="V2406" s="17" t="s">
        <v>833</v>
      </c>
    </row>
    <row r="2407" spans="1:22" x14ac:dyDescent="0.35">
      <c r="A2407" s="4">
        <v>178</v>
      </c>
      <c r="J2407" t="s">
        <v>105</v>
      </c>
      <c r="V2407" s="15"/>
    </row>
    <row r="2408" spans="1:22" x14ac:dyDescent="0.35">
      <c r="A2408" s="4">
        <v>178</v>
      </c>
      <c r="J2408" t="s">
        <v>506</v>
      </c>
      <c r="V2408" s="15"/>
    </row>
    <row r="2409" spans="1:22" x14ac:dyDescent="0.35">
      <c r="A2409" s="4">
        <v>178</v>
      </c>
      <c r="J2409" t="s">
        <v>505</v>
      </c>
      <c r="V2409" s="15"/>
    </row>
    <row r="2410" spans="1:22" x14ac:dyDescent="0.35">
      <c r="A2410" s="4">
        <v>178</v>
      </c>
      <c r="J2410" t="s">
        <v>528</v>
      </c>
      <c r="V2410" s="15"/>
    </row>
    <row r="2411" spans="1:22" x14ac:dyDescent="0.35">
      <c r="A2411" s="4">
        <v>178</v>
      </c>
      <c r="J2411" t="s">
        <v>290</v>
      </c>
      <c r="V2411" s="15"/>
    </row>
    <row r="2412" spans="1:22" x14ac:dyDescent="0.35">
      <c r="A2412" s="4">
        <v>178</v>
      </c>
      <c r="J2412" t="s">
        <v>256</v>
      </c>
      <c r="V2412" s="15"/>
    </row>
    <row r="2413" spans="1:22" x14ac:dyDescent="0.35">
      <c r="A2413" s="4">
        <v>178</v>
      </c>
      <c r="J2413" t="s">
        <v>420</v>
      </c>
      <c r="V2413" s="15"/>
    </row>
    <row r="2414" spans="1:22" x14ac:dyDescent="0.35">
      <c r="A2414" s="4">
        <v>178</v>
      </c>
      <c r="J2414" t="s">
        <v>529</v>
      </c>
      <c r="V2414" s="15"/>
    </row>
    <row r="2415" spans="1:22" x14ac:dyDescent="0.35">
      <c r="A2415" s="4">
        <v>178</v>
      </c>
      <c r="J2415" t="s">
        <v>181</v>
      </c>
      <c r="V2415" s="15"/>
    </row>
    <row r="2416" spans="1:22" x14ac:dyDescent="0.35">
      <c r="A2416" s="4">
        <v>178</v>
      </c>
      <c r="J2416" t="s">
        <v>182</v>
      </c>
      <c r="V2416" s="15"/>
    </row>
    <row r="2417" spans="1:22" x14ac:dyDescent="0.35">
      <c r="A2417" s="4">
        <v>178</v>
      </c>
      <c r="J2417" t="s">
        <v>106</v>
      </c>
      <c r="V2417" s="15"/>
    </row>
    <row r="2418" spans="1:22" x14ac:dyDescent="0.35">
      <c r="A2418" s="4">
        <v>178</v>
      </c>
      <c r="J2418" t="s">
        <v>317</v>
      </c>
      <c r="V2418" s="15"/>
    </row>
    <row r="2419" spans="1:22" x14ac:dyDescent="0.35">
      <c r="A2419" s="4">
        <v>178</v>
      </c>
      <c r="J2419" t="s">
        <v>318</v>
      </c>
      <c r="V2419" s="15"/>
    </row>
    <row r="2420" spans="1:22" x14ac:dyDescent="0.35">
      <c r="A2420" s="4">
        <v>178</v>
      </c>
      <c r="J2420" t="s">
        <v>107</v>
      </c>
      <c r="V2420" s="15"/>
    </row>
    <row r="2421" spans="1:22" x14ac:dyDescent="0.35">
      <c r="A2421" s="4">
        <v>178</v>
      </c>
      <c r="J2421" t="s">
        <v>259</v>
      </c>
      <c r="V2421" s="15"/>
    </row>
    <row r="2422" spans="1:22" x14ac:dyDescent="0.35">
      <c r="A2422" s="4">
        <v>178</v>
      </c>
      <c r="J2422" t="s">
        <v>260</v>
      </c>
      <c r="V2422" s="15"/>
    </row>
    <row r="2423" spans="1:22" x14ac:dyDescent="0.35">
      <c r="A2423" s="4">
        <v>178</v>
      </c>
      <c r="J2423" t="s">
        <v>108</v>
      </c>
      <c r="V2423" s="15"/>
    </row>
    <row r="2424" spans="1:22" x14ac:dyDescent="0.35">
      <c r="A2424" s="4">
        <v>178</v>
      </c>
      <c r="J2424" t="s">
        <v>530</v>
      </c>
      <c r="V2424" s="15"/>
    </row>
    <row r="2425" spans="1:22" x14ac:dyDescent="0.35">
      <c r="A2425" s="4">
        <v>178</v>
      </c>
      <c r="J2425" t="s">
        <v>319</v>
      </c>
      <c r="V2425" s="15"/>
    </row>
    <row r="2426" spans="1:22" x14ac:dyDescent="0.35">
      <c r="A2426" s="4">
        <v>178</v>
      </c>
      <c r="J2426" t="s">
        <v>262</v>
      </c>
      <c r="V2426" s="15"/>
    </row>
    <row r="2427" spans="1:22" x14ac:dyDescent="0.35">
      <c r="A2427" s="4">
        <v>178</v>
      </c>
      <c r="J2427" t="s">
        <v>263</v>
      </c>
      <c r="V2427" s="15"/>
    </row>
    <row r="2428" spans="1:22" x14ac:dyDescent="0.35">
      <c r="A2428" s="4">
        <v>178</v>
      </c>
      <c r="J2428" t="s">
        <v>264</v>
      </c>
      <c r="V2428" s="15"/>
    </row>
    <row r="2429" spans="1:22" x14ac:dyDescent="0.35">
      <c r="A2429" s="4">
        <v>178</v>
      </c>
      <c r="J2429" t="s">
        <v>265</v>
      </c>
      <c r="V2429" s="15"/>
    </row>
    <row r="2430" spans="1:22" x14ac:dyDescent="0.35">
      <c r="A2430" s="4">
        <v>178</v>
      </c>
      <c r="J2430" t="s">
        <v>320</v>
      </c>
      <c r="V2430" s="15"/>
    </row>
    <row r="2431" spans="1:22" x14ac:dyDescent="0.35">
      <c r="A2431" s="4">
        <v>178</v>
      </c>
      <c r="J2431" t="s">
        <v>321</v>
      </c>
      <c r="V2431" s="15"/>
    </row>
    <row r="2432" spans="1:22" x14ac:dyDescent="0.35">
      <c r="A2432" s="4">
        <v>178</v>
      </c>
      <c r="J2432" t="s">
        <v>266</v>
      </c>
      <c r="V2432" s="15"/>
    </row>
    <row r="2433" spans="1:22" x14ac:dyDescent="0.35">
      <c r="A2433" s="4">
        <v>178</v>
      </c>
      <c r="J2433" t="s">
        <v>185</v>
      </c>
      <c r="V2433" s="15"/>
    </row>
    <row r="2434" spans="1:22" x14ac:dyDescent="0.35">
      <c r="A2434" s="4">
        <v>178</v>
      </c>
      <c r="J2434" t="s">
        <v>189</v>
      </c>
      <c r="V2434" s="15"/>
    </row>
    <row r="2435" spans="1:22" x14ac:dyDescent="0.35">
      <c r="A2435" s="4">
        <v>178</v>
      </c>
      <c r="J2435" t="s">
        <v>190</v>
      </c>
      <c r="V2435" s="15"/>
    </row>
    <row r="2436" spans="1:22" x14ac:dyDescent="0.35">
      <c r="A2436" s="4">
        <v>178</v>
      </c>
      <c r="J2436" t="s">
        <v>191</v>
      </c>
      <c r="V2436" s="15"/>
    </row>
    <row r="2437" spans="1:22" x14ac:dyDescent="0.35">
      <c r="A2437" s="4">
        <v>178</v>
      </c>
      <c r="J2437" t="s">
        <v>192</v>
      </c>
      <c r="V2437" s="15"/>
    </row>
    <row r="2438" spans="1:22" x14ac:dyDescent="0.35">
      <c r="A2438" s="4">
        <v>178</v>
      </c>
      <c r="J2438" t="s">
        <v>193</v>
      </c>
      <c r="V2438" s="15"/>
    </row>
    <row r="2439" spans="1:22" x14ac:dyDescent="0.35">
      <c r="A2439" s="4">
        <v>178</v>
      </c>
      <c r="J2439" t="s">
        <v>194</v>
      </c>
      <c r="V2439" s="15"/>
    </row>
    <row r="2440" spans="1:22" x14ac:dyDescent="0.35">
      <c r="A2440" s="4">
        <v>178</v>
      </c>
      <c r="J2440" t="s">
        <v>195</v>
      </c>
      <c r="V2440" s="15"/>
    </row>
    <row r="2441" spans="1:22" x14ac:dyDescent="0.35">
      <c r="A2441" s="4">
        <v>178</v>
      </c>
      <c r="J2441" t="s">
        <v>196</v>
      </c>
      <c r="V2441" s="15"/>
    </row>
    <row r="2442" spans="1:22" x14ac:dyDescent="0.35">
      <c r="A2442" s="4">
        <v>178</v>
      </c>
      <c r="J2442" t="s">
        <v>197</v>
      </c>
      <c r="V2442" s="15"/>
    </row>
    <row r="2443" spans="1:22" x14ac:dyDescent="0.35">
      <c r="A2443" s="4">
        <v>178</v>
      </c>
      <c r="J2443" t="s">
        <v>198</v>
      </c>
      <c r="V2443" s="15"/>
    </row>
    <row r="2444" spans="1:22" x14ac:dyDescent="0.35">
      <c r="A2444" s="4">
        <v>178</v>
      </c>
      <c r="J2444" t="s">
        <v>199</v>
      </c>
      <c r="V2444" s="15"/>
    </row>
    <row r="2445" spans="1:22" x14ac:dyDescent="0.35">
      <c r="A2445" s="4">
        <v>178</v>
      </c>
      <c r="J2445" t="s">
        <v>200</v>
      </c>
      <c r="V2445" s="15"/>
    </row>
    <row r="2446" spans="1:22" x14ac:dyDescent="0.35">
      <c r="A2446" s="4">
        <v>178</v>
      </c>
      <c r="J2446" t="s">
        <v>201</v>
      </c>
      <c r="V2446" s="15"/>
    </row>
    <row r="2447" spans="1:22" x14ac:dyDescent="0.35">
      <c r="A2447" s="4">
        <v>178</v>
      </c>
      <c r="J2447" t="s">
        <v>202</v>
      </c>
      <c r="V2447" s="15"/>
    </row>
    <row r="2448" spans="1:22" x14ac:dyDescent="0.35">
      <c r="A2448" s="4">
        <v>178</v>
      </c>
      <c r="J2448" t="s">
        <v>203</v>
      </c>
      <c r="V2448" s="15"/>
    </row>
    <row r="2449" spans="1:22" x14ac:dyDescent="0.35">
      <c r="A2449" s="4">
        <v>178</v>
      </c>
      <c r="J2449" t="s">
        <v>204</v>
      </c>
      <c r="V2449" s="15"/>
    </row>
    <row r="2450" spans="1:22" x14ac:dyDescent="0.35">
      <c r="A2450" s="4">
        <v>178</v>
      </c>
      <c r="J2450" t="s">
        <v>205</v>
      </c>
      <c r="V2450" s="15"/>
    </row>
    <row r="2451" spans="1:22" x14ac:dyDescent="0.35">
      <c r="A2451" s="4">
        <v>178</v>
      </c>
      <c r="J2451" t="s">
        <v>206</v>
      </c>
      <c r="V2451" s="15"/>
    </row>
    <row r="2452" spans="1:22" x14ac:dyDescent="0.35">
      <c r="A2452" s="4">
        <v>178</v>
      </c>
      <c r="J2452" t="s">
        <v>207</v>
      </c>
      <c r="V2452" s="15"/>
    </row>
    <row r="2453" spans="1:22" x14ac:dyDescent="0.35">
      <c r="A2453" s="4">
        <v>178</v>
      </c>
      <c r="J2453" t="s">
        <v>208</v>
      </c>
      <c r="V2453" s="15"/>
    </row>
    <row r="2454" spans="1:22" x14ac:dyDescent="0.35">
      <c r="A2454" s="4">
        <v>178</v>
      </c>
      <c r="J2454" t="s">
        <v>109</v>
      </c>
      <c r="V2454" s="15"/>
    </row>
    <row r="2455" spans="1:22" x14ac:dyDescent="0.35">
      <c r="A2455" s="4">
        <v>178</v>
      </c>
      <c r="J2455" t="s">
        <v>104</v>
      </c>
      <c r="V2455" s="15"/>
    </row>
    <row r="2456" spans="1:22" x14ac:dyDescent="0.35">
      <c r="A2456" s="4">
        <v>178</v>
      </c>
      <c r="J2456" t="s">
        <v>322</v>
      </c>
      <c r="V2456" s="15"/>
    </row>
    <row r="2457" spans="1:22" x14ac:dyDescent="0.35">
      <c r="A2457" s="4">
        <v>178</v>
      </c>
      <c r="J2457" t="s">
        <v>110</v>
      </c>
      <c r="V2457" s="15"/>
    </row>
    <row r="2458" spans="1:22" x14ac:dyDescent="0.35">
      <c r="A2458" s="4">
        <v>178</v>
      </c>
      <c r="J2458" t="s">
        <v>323</v>
      </c>
      <c r="V2458" s="15"/>
    </row>
    <row r="2459" spans="1:22" x14ac:dyDescent="0.35">
      <c r="A2459" s="4">
        <v>178</v>
      </c>
      <c r="J2459" t="s">
        <v>324</v>
      </c>
      <c r="V2459" s="15"/>
    </row>
    <row r="2460" spans="1:22" x14ac:dyDescent="0.35">
      <c r="A2460" s="4">
        <v>178</v>
      </c>
      <c r="J2460" t="s">
        <v>111</v>
      </c>
      <c r="V2460" s="15"/>
    </row>
    <row r="2461" spans="1:22" x14ac:dyDescent="0.35">
      <c r="A2461" s="4">
        <v>178</v>
      </c>
      <c r="J2461" t="s">
        <v>325</v>
      </c>
      <c r="V2461" s="15"/>
    </row>
    <row r="2462" spans="1:22" x14ac:dyDescent="0.35">
      <c r="A2462" s="4">
        <v>178</v>
      </c>
      <c r="J2462" t="s">
        <v>326</v>
      </c>
      <c r="V2462" s="15"/>
    </row>
    <row r="2463" spans="1:22" x14ac:dyDescent="0.35">
      <c r="A2463" s="4">
        <v>178</v>
      </c>
      <c r="J2463" t="s">
        <v>112</v>
      </c>
      <c r="V2463" s="15"/>
    </row>
    <row r="2464" spans="1:22" x14ac:dyDescent="0.35">
      <c r="A2464" s="4">
        <v>178</v>
      </c>
      <c r="J2464" t="s">
        <v>113</v>
      </c>
      <c r="V2464" s="15"/>
    </row>
    <row r="2465" spans="1:22" x14ac:dyDescent="0.35">
      <c r="A2465" s="4">
        <v>178</v>
      </c>
      <c r="J2465" t="s">
        <v>647</v>
      </c>
      <c r="V2465" s="15"/>
    </row>
    <row r="2466" spans="1:22" x14ac:dyDescent="0.35">
      <c r="A2466" s="4">
        <v>178</v>
      </c>
      <c r="J2466" t="s">
        <v>648</v>
      </c>
      <c r="V2466" s="15"/>
    </row>
    <row r="2467" spans="1:22" x14ac:dyDescent="0.35">
      <c r="A2467" s="4">
        <v>178</v>
      </c>
      <c r="J2467" t="s">
        <v>428</v>
      </c>
      <c r="V2467" s="15"/>
    </row>
    <row r="2468" spans="1:22" x14ac:dyDescent="0.35">
      <c r="A2468" s="4">
        <v>178</v>
      </c>
      <c r="J2468" t="s">
        <v>531</v>
      </c>
      <c r="V2468" s="15"/>
    </row>
    <row r="2469" spans="1:22" x14ac:dyDescent="0.35">
      <c r="A2469" s="4">
        <v>178</v>
      </c>
      <c r="J2469" t="s">
        <v>532</v>
      </c>
      <c r="V2469" s="15"/>
    </row>
    <row r="2470" spans="1:22" x14ac:dyDescent="0.35">
      <c r="A2470" s="4">
        <v>178</v>
      </c>
      <c r="J2470" t="s">
        <v>519</v>
      </c>
      <c r="V2470" s="15"/>
    </row>
    <row r="2471" spans="1:22" x14ac:dyDescent="0.35">
      <c r="A2471" s="6">
        <v>178</v>
      </c>
      <c r="B2471" s="7"/>
      <c r="C2471" s="7"/>
      <c r="D2471" s="7"/>
      <c r="E2471" s="7"/>
      <c r="F2471" s="7"/>
      <c r="G2471" s="7"/>
      <c r="H2471" s="7"/>
      <c r="I2471" s="7"/>
      <c r="J2471" s="7" t="s">
        <v>471</v>
      </c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16"/>
    </row>
    <row r="2473" spans="1:22" x14ac:dyDescent="0.35">
      <c r="A2473" s="1">
        <v>179</v>
      </c>
      <c r="B2473" s="2">
        <v>179</v>
      </c>
      <c r="C2473" s="2" t="s">
        <v>1211</v>
      </c>
      <c r="D2473" s="2" t="s">
        <v>1212</v>
      </c>
      <c r="E2473" s="2" t="s">
        <v>1213</v>
      </c>
      <c r="F2473" s="2" t="s">
        <v>1214</v>
      </c>
      <c r="G2473" s="2" t="s">
        <v>1215</v>
      </c>
      <c r="H2473" s="2" t="s">
        <v>1216</v>
      </c>
      <c r="I2473" s="2" t="s">
        <v>1588</v>
      </c>
      <c r="J2473" s="2" t="s">
        <v>459</v>
      </c>
      <c r="K2473" s="2" t="s">
        <v>255</v>
      </c>
      <c r="L2473" s="3">
        <v>3.7625390787584499E-6</v>
      </c>
      <c r="M2473" s="2">
        <v>3.92118779027451E-4</v>
      </c>
      <c r="N2473" s="3">
        <v>1.44632351988901E-5</v>
      </c>
      <c r="O2473" s="3">
        <v>2.1693388805517701E-6</v>
      </c>
      <c r="P2473" s="3">
        <v>2.0413561394645298E-8</v>
      </c>
      <c r="Q2473" s="3">
        <v>2.3691416331560698E-5</v>
      </c>
      <c r="R2473" s="2" t="s">
        <v>35</v>
      </c>
      <c r="S2473" s="2" t="s">
        <v>35</v>
      </c>
      <c r="T2473" s="2" t="s">
        <v>35</v>
      </c>
      <c r="U2473" s="2"/>
      <c r="V2473" s="17" t="s">
        <v>833</v>
      </c>
    </row>
    <row r="2474" spans="1:22" x14ac:dyDescent="0.35">
      <c r="A2474" s="4">
        <v>179</v>
      </c>
      <c r="J2474" t="s">
        <v>363</v>
      </c>
      <c r="K2474" t="s">
        <v>561</v>
      </c>
      <c r="V2474" s="15"/>
    </row>
    <row r="2475" spans="1:22" x14ac:dyDescent="0.35">
      <c r="A2475" s="4">
        <v>179</v>
      </c>
      <c r="K2475" t="s">
        <v>473</v>
      </c>
      <c r="V2475" s="15"/>
    </row>
    <row r="2476" spans="1:22" x14ac:dyDescent="0.35">
      <c r="A2476" s="6">
        <v>179</v>
      </c>
      <c r="B2476" s="7"/>
      <c r="C2476" s="7"/>
      <c r="D2476" s="7"/>
      <c r="E2476" s="7"/>
      <c r="F2476" s="7"/>
      <c r="G2476" s="7"/>
      <c r="H2476" s="7"/>
      <c r="I2476" s="7"/>
      <c r="J2476" s="7"/>
      <c r="K2476" s="7" t="s">
        <v>281</v>
      </c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16"/>
    </row>
    <row r="2478" spans="1:22" x14ac:dyDescent="0.35">
      <c r="A2478" s="1">
        <v>180</v>
      </c>
      <c r="B2478" s="2">
        <v>180</v>
      </c>
      <c r="C2478" s="2" t="s">
        <v>1217</v>
      </c>
      <c r="D2478" s="2" t="s">
        <v>923</v>
      </c>
      <c r="E2478" s="2" t="s">
        <v>1181</v>
      </c>
      <c r="F2478" s="2" t="s">
        <v>870</v>
      </c>
      <c r="G2478" s="2" t="s">
        <v>1014</v>
      </c>
      <c r="H2478" s="2" t="s">
        <v>924</v>
      </c>
      <c r="I2478" s="2" t="s">
        <v>150</v>
      </c>
      <c r="J2478" s="2" t="s">
        <v>105</v>
      </c>
      <c r="K2478" s="2" t="s">
        <v>1687</v>
      </c>
      <c r="L2478" s="2">
        <v>5.30816489510513E-4</v>
      </c>
      <c r="M2478" s="2">
        <v>2.8485860986663399E-2</v>
      </c>
      <c r="N2478" s="2" t="s">
        <v>35</v>
      </c>
      <c r="O2478" s="3">
        <v>3.2886670120227601E-8</v>
      </c>
      <c r="P2478" s="3">
        <v>3.26259596313872E-9</v>
      </c>
      <c r="Q2478" s="2">
        <v>2.0285206319808799E-4</v>
      </c>
      <c r="R2478" s="2" t="s">
        <v>35</v>
      </c>
      <c r="S2478" s="2" t="s">
        <v>35</v>
      </c>
      <c r="T2478" s="3">
        <v>5.5314124317003498E-14</v>
      </c>
      <c r="U2478" s="2"/>
      <c r="V2478" s="17" t="s">
        <v>833</v>
      </c>
    </row>
    <row r="2479" spans="1:22" x14ac:dyDescent="0.35">
      <c r="A2479" s="4">
        <v>180</v>
      </c>
      <c r="J2479" t="s">
        <v>91</v>
      </c>
      <c r="V2479" s="15"/>
    </row>
    <row r="2480" spans="1:22" x14ac:dyDescent="0.35">
      <c r="A2480" s="4">
        <v>180</v>
      </c>
      <c r="J2480" t="s">
        <v>528</v>
      </c>
      <c r="V2480" s="15"/>
    </row>
    <row r="2481" spans="1:22" x14ac:dyDescent="0.35">
      <c r="A2481" s="4">
        <v>180</v>
      </c>
      <c r="J2481" t="s">
        <v>256</v>
      </c>
      <c r="V2481" s="15"/>
    </row>
    <row r="2482" spans="1:22" x14ac:dyDescent="0.35">
      <c r="A2482" s="4">
        <v>180</v>
      </c>
      <c r="J2482" t="s">
        <v>529</v>
      </c>
      <c r="V2482" s="15"/>
    </row>
    <row r="2483" spans="1:22" x14ac:dyDescent="0.35">
      <c r="A2483" s="4">
        <v>180</v>
      </c>
      <c r="J2483" t="s">
        <v>182</v>
      </c>
      <c r="V2483" s="15"/>
    </row>
    <row r="2484" spans="1:22" x14ac:dyDescent="0.35">
      <c r="A2484" s="4">
        <v>180</v>
      </c>
      <c r="J2484" t="s">
        <v>106</v>
      </c>
      <c r="V2484" s="15"/>
    </row>
    <row r="2485" spans="1:22" x14ac:dyDescent="0.35">
      <c r="A2485" s="4">
        <v>180</v>
      </c>
      <c r="J2485" t="s">
        <v>317</v>
      </c>
      <c r="V2485" s="15"/>
    </row>
    <row r="2486" spans="1:22" x14ac:dyDescent="0.35">
      <c r="A2486" s="4">
        <v>180</v>
      </c>
      <c r="J2486" t="s">
        <v>107</v>
      </c>
      <c r="V2486" s="15"/>
    </row>
    <row r="2487" spans="1:22" x14ac:dyDescent="0.35">
      <c r="A2487" s="4">
        <v>180</v>
      </c>
      <c r="J2487" t="s">
        <v>108</v>
      </c>
      <c r="V2487" s="15"/>
    </row>
    <row r="2488" spans="1:22" x14ac:dyDescent="0.35">
      <c r="A2488" s="4">
        <v>180</v>
      </c>
      <c r="J2488" t="s">
        <v>97</v>
      </c>
      <c r="V2488" s="15"/>
    </row>
    <row r="2489" spans="1:22" x14ac:dyDescent="0.35">
      <c r="A2489" s="4">
        <v>180</v>
      </c>
      <c r="J2489" t="s">
        <v>189</v>
      </c>
      <c r="V2489" s="15"/>
    </row>
    <row r="2490" spans="1:22" x14ac:dyDescent="0.35">
      <c r="A2490" s="4">
        <v>180</v>
      </c>
      <c r="J2490" t="s">
        <v>190</v>
      </c>
      <c r="V2490" s="15"/>
    </row>
    <row r="2491" spans="1:22" x14ac:dyDescent="0.35">
      <c r="A2491" s="4">
        <v>180</v>
      </c>
      <c r="J2491" t="s">
        <v>191</v>
      </c>
      <c r="V2491" s="15"/>
    </row>
    <row r="2492" spans="1:22" x14ac:dyDescent="0.35">
      <c r="A2492" s="4">
        <v>180</v>
      </c>
      <c r="J2492" t="s">
        <v>271</v>
      </c>
      <c r="V2492" s="15"/>
    </row>
    <row r="2493" spans="1:22" x14ac:dyDescent="0.35">
      <c r="A2493" s="4">
        <v>180</v>
      </c>
      <c r="J2493" t="s">
        <v>192</v>
      </c>
      <c r="V2493" s="15"/>
    </row>
    <row r="2494" spans="1:22" x14ac:dyDescent="0.35">
      <c r="A2494" s="4">
        <v>180</v>
      </c>
      <c r="J2494" t="s">
        <v>193</v>
      </c>
      <c r="V2494" s="15"/>
    </row>
    <row r="2495" spans="1:22" x14ac:dyDescent="0.35">
      <c r="A2495" s="4">
        <v>180</v>
      </c>
      <c r="J2495" t="s">
        <v>194</v>
      </c>
      <c r="V2495" s="15"/>
    </row>
    <row r="2496" spans="1:22" x14ac:dyDescent="0.35">
      <c r="A2496" s="4">
        <v>180</v>
      </c>
      <c r="J2496" t="s">
        <v>195</v>
      </c>
      <c r="V2496" s="15"/>
    </row>
    <row r="2497" spans="1:22" x14ac:dyDescent="0.35">
      <c r="A2497" s="4">
        <v>180</v>
      </c>
      <c r="J2497" t="s">
        <v>196</v>
      </c>
      <c r="V2497" s="15"/>
    </row>
    <row r="2498" spans="1:22" x14ac:dyDescent="0.35">
      <c r="A2498" s="4">
        <v>180</v>
      </c>
      <c r="J2498" t="s">
        <v>197</v>
      </c>
      <c r="V2498" s="15"/>
    </row>
    <row r="2499" spans="1:22" x14ac:dyDescent="0.35">
      <c r="A2499" s="4">
        <v>180</v>
      </c>
      <c r="J2499" t="s">
        <v>198</v>
      </c>
      <c r="V2499" s="15"/>
    </row>
    <row r="2500" spans="1:22" x14ac:dyDescent="0.35">
      <c r="A2500" s="4">
        <v>180</v>
      </c>
      <c r="J2500" t="s">
        <v>199</v>
      </c>
      <c r="V2500" s="15"/>
    </row>
    <row r="2501" spans="1:22" x14ac:dyDescent="0.35">
      <c r="A2501" s="4">
        <v>180</v>
      </c>
      <c r="J2501" t="s">
        <v>200</v>
      </c>
      <c r="V2501" s="15"/>
    </row>
    <row r="2502" spans="1:22" x14ac:dyDescent="0.35">
      <c r="A2502" s="4">
        <v>180</v>
      </c>
      <c r="J2502" t="s">
        <v>201</v>
      </c>
      <c r="V2502" s="15"/>
    </row>
    <row r="2503" spans="1:22" x14ac:dyDescent="0.35">
      <c r="A2503" s="4">
        <v>180</v>
      </c>
      <c r="J2503" t="s">
        <v>202</v>
      </c>
      <c r="V2503" s="15"/>
    </row>
    <row r="2504" spans="1:22" x14ac:dyDescent="0.35">
      <c r="A2504" s="4">
        <v>180</v>
      </c>
      <c r="J2504" t="s">
        <v>203</v>
      </c>
      <c r="V2504" s="15"/>
    </row>
    <row r="2505" spans="1:22" x14ac:dyDescent="0.35">
      <c r="A2505" s="4">
        <v>180</v>
      </c>
      <c r="J2505" t="s">
        <v>204</v>
      </c>
      <c r="V2505" s="15"/>
    </row>
    <row r="2506" spans="1:22" x14ac:dyDescent="0.35">
      <c r="A2506" s="4">
        <v>180</v>
      </c>
      <c r="J2506" t="s">
        <v>205</v>
      </c>
      <c r="V2506" s="15"/>
    </row>
    <row r="2507" spans="1:22" x14ac:dyDescent="0.35">
      <c r="A2507" s="4">
        <v>180</v>
      </c>
      <c r="J2507" t="s">
        <v>206</v>
      </c>
      <c r="V2507" s="15"/>
    </row>
    <row r="2508" spans="1:22" x14ac:dyDescent="0.35">
      <c r="A2508" s="4">
        <v>180</v>
      </c>
      <c r="J2508" t="s">
        <v>207</v>
      </c>
      <c r="V2508" s="15"/>
    </row>
    <row r="2509" spans="1:22" x14ac:dyDescent="0.35">
      <c r="A2509" s="4">
        <v>180</v>
      </c>
      <c r="J2509" t="s">
        <v>208</v>
      </c>
      <c r="V2509" s="15"/>
    </row>
    <row r="2510" spans="1:22" x14ac:dyDescent="0.35">
      <c r="A2510" s="4">
        <v>180</v>
      </c>
      <c r="J2510" t="s">
        <v>109</v>
      </c>
      <c r="V2510" s="15"/>
    </row>
    <row r="2511" spans="1:22" x14ac:dyDescent="0.35">
      <c r="A2511" s="4">
        <v>180</v>
      </c>
      <c r="J2511" t="s">
        <v>104</v>
      </c>
      <c r="V2511" s="15"/>
    </row>
    <row r="2512" spans="1:22" x14ac:dyDescent="0.35">
      <c r="A2512" s="4">
        <v>180</v>
      </c>
      <c r="J2512" t="s">
        <v>110</v>
      </c>
      <c r="V2512" s="15"/>
    </row>
    <row r="2513" spans="1:22" x14ac:dyDescent="0.35">
      <c r="A2513" s="4">
        <v>180</v>
      </c>
      <c r="J2513" t="s">
        <v>111</v>
      </c>
      <c r="V2513" s="15"/>
    </row>
    <row r="2514" spans="1:22" x14ac:dyDescent="0.35">
      <c r="A2514" s="4">
        <v>180</v>
      </c>
      <c r="J2514" t="s">
        <v>112</v>
      </c>
      <c r="V2514" s="15"/>
    </row>
    <row r="2515" spans="1:22" x14ac:dyDescent="0.35">
      <c r="A2515" s="4">
        <v>180</v>
      </c>
      <c r="J2515" t="s">
        <v>113</v>
      </c>
      <c r="V2515" s="15"/>
    </row>
    <row r="2516" spans="1:22" x14ac:dyDescent="0.35">
      <c r="A2516" s="4">
        <v>180</v>
      </c>
      <c r="J2516" t="s">
        <v>101</v>
      </c>
      <c r="V2516" s="15"/>
    </row>
    <row r="2517" spans="1:22" x14ac:dyDescent="0.35">
      <c r="A2517" s="4">
        <v>180</v>
      </c>
      <c r="J2517" t="s">
        <v>102</v>
      </c>
      <c r="V2517" s="15"/>
    </row>
    <row r="2518" spans="1:22" x14ac:dyDescent="0.35">
      <c r="A2518" s="4">
        <v>180</v>
      </c>
      <c r="J2518" t="s">
        <v>103</v>
      </c>
      <c r="V2518" s="15"/>
    </row>
    <row r="2519" spans="1:22" x14ac:dyDescent="0.35">
      <c r="A2519" s="4">
        <v>180</v>
      </c>
      <c r="J2519" t="s">
        <v>209</v>
      </c>
      <c r="V2519" s="15"/>
    </row>
    <row r="2520" spans="1:22" x14ac:dyDescent="0.35">
      <c r="A2520" s="6">
        <v>180</v>
      </c>
      <c r="B2520" s="7"/>
      <c r="C2520" s="7"/>
      <c r="D2520" s="7"/>
      <c r="E2520" s="7"/>
      <c r="F2520" s="7"/>
      <c r="G2520" s="7"/>
      <c r="H2520" s="7"/>
      <c r="I2520" s="7"/>
      <c r="J2520" s="7" t="s">
        <v>471</v>
      </c>
      <c r="K2520" s="7"/>
      <c r="L2520" s="7"/>
      <c r="M2520" s="7"/>
      <c r="N2520" s="7"/>
      <c r="O2520" s="7"/>
      <c r="P2520" s="7"/>
      <c r="Q2520" s="7"/>
      <c r="R2520" s="7"/>
      <c r="S2520" s="7"/>
      <c r="T2520" s="7"/>
      <c r="U2520" s="7"/>
      <c r="V2520" s="16"/>
    </row>
    <row r="2522" spans="1:22" x14ac:dyDescent="0.35">
      <c r="A2522" s="1">
        <v>181</v>
      </c>
      <c r="B2522" s="2">
        <v>181</v>
      </c>
      <c r="C2522" s="2" t="s">
        <v>1218</v>
      </c>
      <c r="D2522" s="2">
        <v>1945</v>
      </c>
      <c r="E2522" s="2" t="s">
        <v>1175</v>
      </c>
      <c r="F2522" s="2">
        <v>1650</v>
      </c>
      <c r="G2522" s="2" t="s">
        <v>965</v>
      </c>
      <c r="H2522" s="2">
        <v>1674</v>
      </c>
      <c r="I2522" s="2" t="s">
        <v>1819</v>
      </c>
      <c r="J2522" s="2" t="s">
        <v>1637</v>
      </c>
      <c r="K2522" s="2" t="s">
        <v>70</v>
      </c>
      <c r="L2522" s="2">
        <v>3.2295617296393799E-4</v>
      </c>
      <c r="M2522" s="2">
        <v>1.37094135276401E-2</v>
      </c>
      <c r="N2522" s="2">
        <v>1.0627426282429299E-2</v>
      </c>
      <c r="O2522" s="3">
        <v>8.8421425329679505E-8</v>
      </c>
      <c r="P2522" s="3">
        <v>1.41463607618951E-8</v>
      </c>
      <c r="Q2522" s="2">
        <v>1.23008474636483E-3</v>
      </c>
      <c r="R2522" s="2" t="s">
        <v>35</v>
      </c>
      <c r="S2522" s="2" t="s">
        <v>35</v>
      </c>
      <c r="T2522" s="3">
        <v>1.08127594655727E-8</v>
      </c>
      <c r="U2522" s="2"/>
      <c r="V2522" s="17" t="s">
        <v>833</v>
      </c>
    </row>
    <row r="2523" spans="1:22" x14ac:dyDescent="0.35">
      <c r="A2523" s="4">
        <v>181</v>
      </c>
      <c r="J2523" t="s">
        <v>1633</v>
      </c>
      <c r="K2523" t="s">
        <v>52</v>
      </c>
      <c r="V2523" s="15"/>
    </row>
    <row r="2524" spans="1:22" x14ac:dyDescent="0.35">
      <c r="A2524" s="4">
        <v>181</v>
      </c>
      <c r="J2524" t="s">
        <v>1646</v>
      </c>
      <c r="K2524" t="s">
        <v>58</v>
      </c>
      <c r="V2524" s="15"/>
    </row>
    <row r="2525" spans="1:22" x14ac:dyDescent="0.35">
      <c r="A2525" s="4">
        <v>181</v>
      </c>
      <c r="J2525" t="s">
        <v>1641</v>
      </c>
      <c r="K2525" t="s">
        <v>60</v>
      </c>
      <c r="V2525" s="15"/>
    </row>
    <row r="2526" spans="1:22" x14ac:dyDescent="0.35">
      <c r="A2526" s="4">
        <v>181</v>
      </c>
      <c r="J2526" t="s">
        <v>1613</v>
      </c>
      <c r="K2526" t="s">
        <v>64</v>
      </c>
      <c r="V2526" s="15"/>
    </row>
    <row r="2527" spans="1:22" x14ac:dyDescent="0.35">
      <c r="A2527" s="4">
        <v>181</v>
      </c>
      <c r="J2527" t="s">
        <v>1609</v>
      </c>
      <c r="K2527" t="s">
        <v>169</v>
      </c>
      <c r="V2527" s="15"/>
    </row>
    <row r="2528" spans="1:22" x14ac:dyDescent="0.35">
      <c r="A2528" s="4">
        <v>181</v>
      </c>
      <c r="J2528" t="s">
        <v>1648</v>
      </c>
      <c r="K2528" t="s">
        <v>65</v>
      </c>
      <c r="V2528" s="15"/>
    </row>
    <row r="2529" spans="1:22" x14ac:dyDescent="0.35">
      <c r="A2529" s="4">
        <v>181</v>
      </c>
      <c r="J2529" t="s">
        <v>1617</v>
      </c>
      <c r="K2529" t="s">
        <v>66</v>
      </c>
      <c r="V2529" s="15"/>
    </row>
    <row r="2530" spans="1:22" x14ac:dyDescent="0.35">
      <c r="A2530" s="4">
        <v>181</v>
      </c>
      <c r="J2530" t="s">
        <v>1630</v>
      </c>
      <c r="K2530" t="s">
        <v>67</v>
      </c>
      <c r="V2530" s="15"/>
    </row>
    <row r="2531" spans="1:22" x14ac:dyDescent="0.35">
      <c r="A2531" s="4">
        <v>181</v>
      </c>
      <c r="K2531" t="s">
        <v>68</v>
      </c>
      <c r="V2531" s="15"/>
    </row>
    <row r="2532" spans="1:22" x14ac:dyDescent="0.35">
      <c r="A2532" s="4">
        <v>181</v>
      </c>
      <c r="K2532" t="s">
        <v>69</v>
      </c>
      <c r="V2532" s="15"/>
    </row>
    <row r="2533" spans="1:22" x14ac:dyDescent="0.35">
      <c r="A2533" s="4">
        <v>181</v>
      </c>
      <c r="K2533" t="s">
        <v>71</v>
      </c>
      <c r="V2533" s="15"/>
    </row>
    <row r="2534" spans="1:22" x14ac:dyDescent="0.35">
      <c r="A2534" s="6">
        <v>181</v>
      </c>
      <c r="B2534" s="7"/>
      <c r="C2534" s="7"/>
      <c r="D2534" s="7"/>
      <c r="E2534" s="7"/>
      <c r="F2534" s="7"/>
      <c r="G2534" s="7"/>
      <c r="H2534" s="7"/>
      <c r="I2534" s="7"/>
      <c r="J2534" s="7"/>
      <c r="K2534" s="7" t="s">
        <v>74</v>
      </c>
      <c r="L2534" s="7"/>
      <c r="M2534" s="7"/>
      <c r="N2534" s="7"/>
      <c r="O2534" s="7"/>
      <c r="P2534" s="7"/>
      <c r="Q2534" s="7"/>
      <c r="R2534" s="7"/>
      <c r="S2534" s="7"/>
      <c r="T2534" s="7"/>
      <c r="U2534" s="7"/>
      <c r="V2534" s="16"/>
    </row>
    <row r="2536" spans="1:22" x14ac:dyDescent="0.35">
      <c r="A2536" s="1">
        <v>182</v>
      </c>
      <c r="B2536" s="2">
        <v>182</v>
      </c>
      <c r="C2536" s="2">
        <v>2572</v>
      </c>
      <c r="D2536" s="2">
        <v>2835</v>
      </c>
      <c r="E2536" s="2">
        <v>2325</v>
      </c>
      <c r="F2536" s="2">
        <v>2585</v>
      </c>
      <c r="G2536" s="2">
        <v>2292</v>
      </c>
      <c r="H2536" s="2">
        <v>2552</v>
      </c>
      <c r="I2536" s="2" t="s">
        <v>649</v>
      </c>
      <c r="J2536" s="2" t="s">
        <v>650</v>
      </c>
      <c r="K2536" s="2" t="s">
        <v>1600</v>
      </c>
      <c r="L2536" s="3">
        <v>5.6282903021901403E-5</v>
      </c>
      <c r="M2536" s="2" t="s">
        <v>35</v>
      </c>
      <c r="N2536" s="2" t="s">
        <v>35</v>
      </c>
      <c r="O2536" s="3">
        <v>7.7468961315810194E-8</v>
      </c>
      <c r="P2536" s="3">
        <v>2.3492222916660898E-10</v>
      </c>
      <c r="Q2536" s="2" t="s">
        <v>35</v>
      </c>
      <c r="R2536" s="2" t="s">
        <v>35</v>
      </c>
      <c r="S2536" s="2" t="s">
        <v>35</v>
      </c>
      <c r="T2536" s="3">
        <v>9.7694200902329004E-14</v>
      </c>
      <c r="U2536" s="2"/>
      <c r="V2536" s="17" t="s">
        <v>834</v>
      </c>
    </row>
    <row r="2537" spans="1:22" x14ac:dyDescent="0.35">
      <c r="A2537" s="4">
        <v>182</v>
      </c>
      <c r="J2537" t="s">
        <v>362</v>
      </c>
      <c r="V2537" s="15"/>
    </row>
    <row r="2538" spans="1:22" x14ac:dyDescent="0.35">
      <c r="A2538" s="4">
        <v>182</v>
      </c>
      <c r="J2538" t="s">
        <v>151</v>
      </c>
      <c r="V2538" s="15"/>
    </row>
    <row r="2539" spans="1:22" x14ac:dyDescent="0.35">
      <c r="A2539" s="4">
        <v>182</v>
      </c>
      <c r="J2539" t="s">
        <v>152</v>
      </c>
      <c r="V2539" s="15"/>
    </row>
    <row r="2540" spans="1:22" x14ac:dyDescent="0.35">
      <c r="A2540" s="4">
        <v>182</v>
      </c>
      <c r="J2540" t="s">
        <v>153</v>
      </c>
      <c r="V2540" s="15"/>
    </row>
    <row r="2541" spans="1:22" x14ac:dyDescent="0.35">
      <c r="A2541" s="4">
        <v>182</v>
      </c>
      <c r="J2541" t="s">
        <v>364</v>
      </c>
      <c r="V2541" s="15"/>
    </row>
    <row r="2542" spans="1:22" x14ac:dyDescent="0.35">
      <c r="A2542" s="4">
        <v>182</v>
      </c>
      <c r="J2542" t="s">
        <v>154</v>
      </c>
      <c r="V2542" s="15"/>
    </row>
    <row r="2543" spans="1:22" x14ac:dyDescent="0.35">
      <c r="A2543" s="4">
        <v>182</v>
      </c>
      <c r="J2543" t="s">
        <v>156</v>
      </c>
      <c r="V2543" s="15"/>
    </row>
    <row r="2544" spans="1:22" x14ac:dyDescent="0.35">
      <c r="A2544" s="6">
        <v>182</v>
      </c>
      <c r="B2544" s="7"/>
      <c r="C2544" s="7"/>
      <c r="D2544" s="7"/>
      <c r="E2544" s="7"/>
      <c r="F2544" s="7"/>
      <c r="G2544" s="7"/>
      <c r="H2544" s="7"/>
      <c r="I2544" s="7"/>
      <c r="J2544" s="7" t="s">
        <v>157</v>
      </c>
      <c r="K2544" s="7"/>
      <c r="L2544" s="7"/>
      <c r="M2544" s="7"/>
      <c r="N2544" s="7"/>
      <c r="O2544" s="7"/>
      <c r="P2544" s="7"/>
      <c r="Q2544" s="7"/>
      <c r="R2544" s="7"/>
      <c r="S2544" s="7"/>
      <c r="T2544" s="7"/>
      <c r="U2544" s="7"/>
      <c r="V2544" s="16"/>
    </row>
    <row r="2546" spans="1:22" x14ac:dyDescent="0.35">
      <c r="A2546" s="1">
        <v>183</v>
      </c>
      <c r="B2546" s="2">
        <v>183</v>
      </c>
      <c r="C2546" s="2">
        <v>1673</v>
      </c>
      <c r="D2546" s="2" t="s">
        <v>1219</v>
      </c>
      <c r="E2546" s="2">
        <v>1439</v>
      </c>
      <c r="F2546" s="2" t="s">
        <v>1220</v>
      </c>
      <c r="G2546" s="2">
        <v>1426</v>
      </c>
      <c r="H2546" s="2" t="s">
        <v>1221</v>
      </c>
      <c r="I2546" s="2" t="s">
        <v>175</v>
      </c>
      <c r="J2546" s="2" t="s">
        <v>280</v>
      </c>
      <c r="K2546" s="2" t="s">
        <v>246</v>
      </c>
      <c r="L2546" s="2">
        <v>1.6122469240782201E-3</v>
      </c>
      <c r="M2546" s="3">
        <v>7.5581189440399001E-7</v>
      </c>
      <c r="N2546" s="2">
        <v>9.0377347474863007E-3</v>
      </c>
      <c r="O2546" s="3">
        <v>1.6828251831017802E-8</v>
      </c>
      <c r="P2546" s="2" t="s">
        <v>35</v>
      </c>
      <c r="Q2546" s="3">
        <v>9.2921783821501395E-15</v>
      </c>
      <c r="R2546" s="2" t="s">
        <v>35</v>
      </c>
      <c r="S2546" s="2" t="s">
        <v>35</v>
      </c>
      <c r="T2546" s="3">
        <v>5.7796168881850101E-13</v>
      </c>
      <c r="U2546" s="2"/>
      <c r="V2546" s="17" t="s">
        <v>833</v>
      </c>
    </row>
    <row r="2547" spans="1:22" x14ac:dyDescent="0.35">
      <c r="A2547" s="4">
        <v>183</v>
      </c>
      <c r="K2547" t="s">
        <v>243</v>
      </c>
      <c r="V2547" s="15"/>
    </row>
    <row r="2548" spans="1:22" x14ac:dyDescent="0.35">
      <c r="A2548" s="4">
        <v>183</v>
      </c>
      <c r="K2548" t="s">
        <v>245</v>
      </c>
      <c r="V2548" s="15"/>
    </row>
    <row r="2549" spans="1:22" x14ac:dyDescent="0.35">
      <c r="A2549" s="4">
        <v>183</v>
      </c>
      <c r="K2549" t="s">
        <v>1714</v>
      </c>
      <c r="V2549" s="15"/>
    </row>
    <row r="2550" spans="1:22" x14ac:dyDescent="0.35">
      <c r="A2550" s="4">
        <v>183</v>
      </c>
      <c r="K2550" t="s">
        <v>52</v>
      </c>
      <c r="V2550" s="15"/>
    </row>
    <row r="2551" spans="1:22" x14ac:dyDescent="0.35">
      <c r="A2551" s="4">
        <v>183</v>
      </c>
      <c r="K2551" t="s">
        <v>64</v>
      </c>
      <c r="V2551" s="15"/>
    </row>
    <row r="2552" spans="1:22" x14ac:dyDescent="0.35">
      <c r="A2552" s="4">
        <v>183</v>
      </c>
      <c r="K2552" t="s">
        <v>169</v>
      </c>
      <c r="V2552" s="15"/>
    </row>
    <row r="2553" spans="1:22" x14ac:dyDescent="0.35">
      <c r="A2553" s="4">
        <v>183</v>
      </c>
      <c r="K2553" t="s">
        <v>65</v>
      </c>
      <c r="V2553" s="15"/>
    </row>
    <row r="2554" spans="1:22" x14ac:dyDescent="0.35">
      <c r="A2554" s="4">
        <v>183</v>
      </c>
      <c r="K2554" t="s">
        <v>66</v>
      </c>
      <c r="V2554" s="15"/>
    </row>
    <row r="2555" spans="1:22" x14ac:dyDescent="0.35">
      <c r="A2555" s="4">
        <v>183</v>
      </c>
      <c r="K2555" t="s">
        <v>67</v>
      </c>
      <c r="V2555" s="15"/>
    </row>
    <row r="2556" spans="1:22" x14ac:dyDescent="0.35">
      <c r="A2556" s="4">
        <v>183</v>
      </c>
      <c r="K2556" t="s">
        <v>68</v>
      </c>
      <c r="V2556" s="15"/>
    </row>
    <row r="2557" spans="1:22" x14ac:dyDescent="0.35">
      <c r="A2557" s="4">
        <v>183</v>
      </c>
      <c r="K2557" t="s">
        <v>69</v>
      </c>
      <c r="V2557" s="15"/>
    </row>
    <row r="2558" spans="1:22" x14ac:dyDescent="0.35">
      <c r="A2558" s="4">
        <v>183</v>
      </c>
      <c r="K2558" t="s">
        <v>70</v>
      </c>
      <c r="V2558" s="15"/>
    </row>
    <row r="2559" spans="1:22" x14ac:dyDescent="0.35">
      <c r="A2559" s="4">
        <v>183</v>
      </c>
      <c r="K2559" t="s">
        <v>71</v>
      </c>
      <c r="V2559" s="15"/>
    </row>
    <row r="2560" spans="1:22" x14ac:dyDescent="0.35">
      <c r="A2560" s="4">
        <v>183</v>
      </c>
      <c r="K2560" t="s">
        <v>329</v>
      </c>
      <c r="V2560" s="15"/>
    </row>
    <row r="2561" spans="1:22" x14ac:dyDescent="0.35">
      <c r="A2561" s="4">
        <v>183</v>
      </c>
      <c r="K2561" t="s">
        <v>170</v>
      </c>
      <c r="V2561" s="15"/>
    </row>
    <row r="2562" spans="1:22" x14ac:dyDescent="0.35">
      <c r="A2562" s="4">
        <v>183</v>
      </c>
      <c r="K2562" t="s">
        <v>115</v>
      </c>
      <c r="V2562" s="15"/>
    </row>
    <row r="2563" spans="1:22" x14ac:dyDescent="0.35">
      <c r="A2563" s="6">
        <v>183</v>
      </c>
      <c r="B2563" s="7"/>
      <c r="C2563" s="7"/>
      <c r="D2563" s="7"/>
      <c r="E2563" s="7"/>
      <c r="F2563" s="7"/>
      <c r="G2563" s="7"/>
      <c r="H2563" s="7"/>
      <c r="I2563" s="7"/>
      <c r="J2563" s="7"/>
      <c r="K2563" s="7" t="s">
        <v>74</v>
      </c>
      <c r="L2563" s="7"/>
      <c r="M2563" s="7"/>
      <c r="N2563" s="7"/>
      <c r="O2563" s="7"/>
      <c r="P2563" s="7"/>
      <c r="Q2563" s="7"/>
      <c r="R2563" s="7"/>
      <c r="S2563" s="7"/>
      <c r="T2563" s="7"/>
      <c r="U2563" s="7"/>
      <c r="V2563" s="16"/>
    </row>
    <row r="2565" spans="1:22" x14ac:dyDescent="0.35">
      <c r="A2565" s="1">
        <v>184</v>
      </c>
      <c r="B2565" s="2">
        <v>184</v>
      </c>
      <c r="C2565" s="2">
        <v>628</v>
      </c>
      <c r="D2565" s="2" t="s">
        <v>1222</v>
      </c>
      <c r="E2565" s="2">
        <v>450</v>
      </c>
      <c r="F2565" s="2" t="s">
        <v>1223</v>
      </c>
      <c r="G2565" s="2">
        <v>464</v>
      </c>
      <c r="H2565" s="2" t="s">
        <v>1224</v>
      </c>
      <c r="I2565" s="2" t="s">
        <v>175</v>
      </c>
      <c r="J2565" s="2" t="s">
        <v>1664</v>
      </c>
      <c r="K2565" s="2" t="s">
        <v>343</v>
      </c>
      <c r="L2565" s="2">
        <v>2.8162750446797201E-4</v>
      </c>
      <c r="M2565" s="2">
        <v>1.8536668941308902E-2</v>
      </c>
      <c r="N2565" s="2">
        <v>1.30633657539593E-2</v>
      </c>
      <c r="O2565" s="3">
        <v>6.1377631023533899E-7</v>
      </c>
      <c r="P2565" s="3">
        <v>2.9226880145493899E-8</v>
      </c>
      <c r="Q2565" s="3">
        <v>1.46340362699511E-8</v>
      </c>
      <c r="R2565" s="2" t="s">
        <v>35</v>
      </c>
      <c r="S2565" s="2" t="s">
        <v>35</v>
      </c>
      <c r="T2565" s="2" t="s">
        <v>35</v>
      </c>
      <c r="U2565" s="2"/>
      <c r="V2565" s="17" t="s">
        <v>833</v>
      </c>
    </row>
    <row r="2566" spans="1:22" x14ac:dyDescent="0.35">
      <c r="A2566" s="4">
        <v>184</v>
      </c>
      <c r="J2566" t="s">
        <v>66</v>
      </c>
      <c r="K2566" t="s">
        <v>293</v>
      </c>
      <c r="V2566" s="15"/>
    </row>
    <row r="2567" spans="1:22" x14ac:dyDescent="0.35">
      <c r="A2567" s="4">
        <v>184</v>
      </c>
      <c r="J2567" t="s">
        <v>68</v>
      </c>
      <c r="K2567" t="s">
        <v>310</v>
      </c>
      <c r="V2567" s="15"/>
    </row>
    <row r="2568" spans="1:22" x14ac:dyDescent="0.35">
      <c r="A2568" s="4">
        <v>184</v>
      </c>
      <c r="J2568" t="s">
        <v>70</v>
      </c>
      <c r="K2568" t="s">
        <v>311</v>
      </c>
      <c r="V2568" s="15"/>
    </row>
    <row r="2569" spans="1:22" x14ac:dyDescent="0.35">
      <c r="A2569" s="4">
        <v>184</v>
      </c>
      <c r="J2569" t="s">
        <v>74</v>
      </c>
      <c r="K2569" t="s">
        <v>312</v>
      </c>
      <c r="V2569" s="15"/>
    </row>
    <row r="2570" spans="1:22" x14ac:dyDescent="0.35">
      <c r="A2570" s="4">
        <v>184</v>
      </c>
      <c r="K2570" t="s">
        <v>313</v>
      </c>
      <c r="V2570" s="15"/>
    </row>
    <row r="2571" spans="1:22" x14ac:dyDescent="0.35">
      <c r="A2571" s="4">
        <v>184</v>
      </c>
      <c r="K2571" t="s">
        <v>493</v>
      </c>
      <c r="V2571" s="15"/>
    </row>
    <row r="2572" spans="1:22" x14ac:dyDescent="0.35">
      <c r="A2572" s="4">
        <v>184</v>
      </c>
      <c r="K2572" t="s">
        <v>344</v>
      </c>
      <c r="V2572" s="15"/>
    </row>
    <row r="2573" spans="1:22" x14ac:dyDescent="0.35">
      <c r="A2573" s="4">
        <v>184</v>
      </c>
      <c r="K2573" t="s">
        <v>345</v>
      </c>
      <c r="V2573" s="15"/>
    </row>
    <row r="2574" spans="1:22" x14ac:dyDescent="0.35">
      <c r="A2574" s="6">
        <v>184</v>
      </c>
      <c r="B2574" s="7"/>
      <c r="C2574" s="7"/>
      <c r="D2574" s="7"/>
      <c r="E2574" s="7"/>
      <c r="F2574" s="7"/>
      <c r="G2574" s="7"/>
      <c r="H2574" s="7"/>
      <c r="I2574" s="7"/>
      <c r="J2574" s="7"/>
      <c r="K2574" s="7" t="s">
        <v>346</v>
      </c>
      <c r="L2574" s="7"/>
      <c r="M2574" s="7"/>
      <c r="N2574" s="7"/>
      <c r="O2574" s="7"/>
      <c r="P2574" s="7"/>
      <c r="Q2574" s="7"/>
      <c r="R2574" s="7"/>
      <c r="S2574" s="7"/>
      <c r="T2574" s="7"/>
      <c r="U2574" s="7"/>
      <c r="V2574" s="16"/>
    </row>
    <row r="2576" spans="1:22" x14ac:dyDescent="0.35">
      <c r="A2576" s="1">
        <v>185</v>
      </c>
      <c r="B2576" s="2">
        <v>185</v>
      </c>
      <c r="C2576" s="2" t="s">
        <v>842</v>
      </c>
      <c r="D2576" s="2" t="s">
        <v>1225</v>
      </c>
      <c r="E2576" s="2" t="s">
        <v>1226</v>
      </c>
      <c r="F2576" s="2" t="s">
        <v>1227</v>
      </c>
      <c r="G2576" s="2" t="s">
        <v>844</v>
      </c>
      <c r="H2576" s="2" t="s">
        <v>1228</v>
      </c>
      <c r="I2576" s="2" t="s">
        <v>209</v>
      </c>
      <c r="J2576" s="2" t="s">
        <v>313</v>
      </c>
      <c r="K2576" s="2" t="s">
        <v>205</v>
      </c>
      <c r="L2576" s="2" t="s">
        <v>35</v>
      </c>
      <c r="M2576" s="3">
        <v>2.0490179397647499E-7</v>
      </c>
      <c r="N2576" s="3">
        <v>2.0002706761918401E-8</v>
      </c>
      <c r="O2576" s="3">
        <v>1.04692994266382E-7</v>
      </c>
      <c r="P2576" s="3">
        <v>6.1620415145973798E-7</v>
      </c>
      <c r="Q2576" s="3">
        <v>4.7427844518457301E-9</v>
      </c>
      <c r="R2576" s="2" t="s">
        <v>35</v>
      </c>
      <c r="S2576" s="2" t="s">
        <v>35</v>
      </c>
      <c r="T2576" s="2">
        <v>2.2465579554376E-4</v>
      </c>
      <c r="U2576" s="2"/>
      <c r="V2576" s="17" t="s">
        <v>833</v>
      </c>
    </row>
    <row r="2577" spans="1:22" x14ac:dyDescent="0.35">
      <c r="A2577" s="4">
        <v>185</v>
      </c>
      <c r="J2577" t="s">
        <v>311</v>
      </c>
      <c r="K2577" t="s">
        <v>196</v>
      </c>
      <c r="V2577" s="15"/>
    </row>
    <row r="2578" spans="1:22" x14ac:dyDescent="0.35">
      <c r="A2578" s="4">
        <v>185</v>
      </c>
      <c r="J2578" t="s">
        <v>312</v>
      </c>
      <c r="K2578" t="s">
        <v>198</v>
      </c>
      <c r="V2578" s="15"/>
    </row>
    <row r="2579" spans="1:22" x14ac:dyDescent="0.35">
      <c r="A2579" s="4">
        <v>185</v>
      </c>
      <c r="K2579" t="s">
        <v>199</v>
      </c>
      <c r="V2579" s="15"/>
    </row>
    <row r="2580" spans="1:22" x14ac:dyDescent="0.35">
      <c r="A2580" s="4">
        <v>185</v>
      </c>
      <c r="K2580" t="s">
        <v>200</v>
      </c>
      <c r="V2580" s="15"/>
    </row>
    <row r="2581" spans="1:22" x14ac:dyDescent="0.35">
      <c r="A2581" s="4">
        <v>185</v>
      </c>
      <c r="K2581" t="s">
        <v>201</v>
      </c>
      <c r="V2581" s="15"/>
    </row>
    <row r="2582" spans="1:22" x14ac:dyDescent="0.35">
      <c r="A2582" s="4">
        <v>185</v>
      </c>
      <c r="K2582" t="s">
        <v>202</v>
      </c>
      <c r="V2582" s="15"/>
    </row>
    <row r="2583" spans="1:22" x14ac:dyDescent="0.35">
      <c r="A2583" s="4">
        <v>185</v>
      </c>
      <c r="K2583" t="s">
        <v>203</v>
      </c>
      <c r="V2583" s="15"/>
    </row>
    <row r="2584" spans="1:22" x14ac:dyDescent="0.35">
      <c r="A2584" s="4">
        <v>185</v>
      </c>
      <c r="K2584" t="s">
        <v>204</v>
      </c>
      <c r="V2584" s="15"/>
    </row>
    <row r="2585" spans="1:22" x14ac:dyDescent="0.35">
      <c r="A2585" s="4">
        <v>185</v>
      </c>
      <c r="K2585" t="s">
        <v>206</v>
      </c>
      <c r="V2585" s="15"/>
    </row>
    <row r="2586" spans="1:22" x14ac:dyDescent="0.35">
      <c r="A2586" s="6">
        <v>185</v>
      </c>
      <c r="B2586" s="7"/>
      <c r="C2586" s="7"/>
      <c r="D2586" s="7"/>
      <c r="E2586" s="7"/>
      <c r="F2586" s="7"/>
      <c r="G2586" s="7"/>
      <c r="H2586" s="7"/>
      <c r="I2586" s="7"/>
      <c r="J2586" s="7"/>
      <c r="K2586" s="7" t="s">
        <v>207</v>
      </c>
      <c r="L2586" s="7"/>
      <c r="M2586" s="7"/>
      <c r="N2586" s="7"/>
      <c r="O2586" s="7"/>
      <c r="P2586" s="7"/>
      <c r="Q2586" s="7"/>
      <c r="R2586" s="7"/>
      <c r="S2586" s="7"/>
      <c r="T2586" s="7"/>
      <c r="U2586" s="7"/>
      <c r="V2586" s="16"/>
    </row>
    <row r="2588" spans="1:22" x14ac:dyDescent="0.35">
      <c r="A2588" s="1">
        <v>186</v>
      </c>
      <c r="B2588" s="2">
        <v>186</v>
      </c>
      <c r="C2588" s="2">
        <v>628</v>
      </c>
      <c r="D2588" s="2">
        <v>1340</v>
      </c>
      <c r="E2588" s="2">
        <v>446</v>
      </c>
      <c r="F2588" s="2">
        <v>1126</v>
      </c>
      <c r="G2588" s="2">
        <v>464</v>
      </c>
      <c r="H2588" s="2">
        <v>1131</v>
      </c>
      <c r="I2588" s="2" t="s">
        <v>651</v>
      </c>
      <c r="J2588" s="2" t="s">
        <v>652</v>
      </c>
      <c r="K2588" s="2" t="s">
        <v>1616</v>
      </c>
      <c r="L2588" s="2">
        <v>8.6416939250487899E-4</v>
      </c>
      <c r="M2588" s="2">
        <v>6.1432693534424498E-4</v>
      </c>
      <c r="N2588" s="2" t="s">
        <v>35</v>
      </c>
      <c r="O2588" s="3">
        <v>1.7882565583289199E-6</v>
      </c>
      <c r="P2588" s="2" t="s">
        <v>35</v>
      </c>
      <c r="Q2588" s="3">
        <v>1.5739891726292999E-8</v>
      </c>
      <c r="R2588" s="2" t="s">
        <v>35</v>
      </c>
      <c r="S2588" s="2" t="s">
        <v>35</v>
      </c>
      <c r="T2588" s="2" t="s">
        <v>35</v>
      </c>
      <c r="U2588" s="2"/>
      <c r="V2588" s="17" t="s">
        <v>838</v>
      </c>
    </row>
    <row r="2589" spans="1:22" x14ac:dyDescent="0.35">
      <c r="A2589" s="4">
        <v>186</v>
      </c>
      <c r="J2589" t="s">
        <v>653</v>
      </c>
      <c r="K2589" t="s">
        <v>149</v>
      </c>
      <c r="V2589" s="15"/>
    </row>
    <row r="2590" spans="1:22" x14ac:dyDescent="0.35">
      <c r="A2590" s="4">
        <v>186</v>
      </c>
      <c r="J2590" t="s">
        <v>445</v>
      </c>
      <c r="K2590" t="s">
        <v>1824</v>
      </c>
      <c r="V2590" s="15"/>
    </row>
    <row r="2591" spans="1:22" x14ac:dyDescent="0.35">
      <c r="A2591" s="4">
        <v>186</v>
      </c>
      <c r="J2591" t="s">
        <v>446</v>
      </c>
      <c r="V2591" s="15"/>
    </row>
    <row r="2592" spans="1:22" x14ac:dyDescent="0.35">
      <c r="A2592" s="4">
        <v>186</v>
      </c>
      <c r="J2592" t="s">
        <v>449</v>
      </c>
      <c r="V2592" s="15"/>
    </row>
    <row r="2593" spans="1:22" x14ac:dyDescent="0.35">
      <c r="A2593" s="4">
        <v>186</v>
      </c>
      <c r="J2593" t="s">
        <v>481</v>
      </c>
      <c r="V2593" s="15"/>
    </row>
    <row r="2594" spans="1:22" x14ac:dyDescent="0.35">
      <c r="A2594" s="4">
        <v>186</v>
      </c>
      <c r="J2594" t="s">
        <v>525</v>
      </c>
      <c r="V2594" s="15"/>
    </row>
    <row r="2595" spans="1:22" x14ac:dyDescent="0.35">
      <c r="A2595" s="4">
        <v>186</v>
      </c>
      <c r="J2595" t="s">
        <v>452</v>
      </c>
      <c r="V2595" s="15"/>
    </row>
    <row r="2596" spans="1:22" x14ac:dyDescent="0.35">
      <c r="A2596" s="6">
        <v>186</v>
      </c>
      <c r="B2596" s="7"/>
      <c r="C2596" s="7"/>
      <c r="D2596" s="7"/>
      <c r="E2596" s="7"/>
      <c r="F2596" s="7"/>
      <c r="G2596" s="7"/>
      <c r="H2596" s="7"/>
      <c r="I2596" s="7"/>
      <c r="J2596" s="7" t="s">
        <v>453</v>
      </c>
      <c r="K2596" s="7"/>
      <c r="L2596" s="7"/>
      <c r="M2596" s="7"/>
      <c r="N2596" s="7"/>
      <c r="O2596" s="7"/>
      <c r="P2596" s="7"/>
      <c r="Q2596" s="7"/>
      <c r="R2596" s="7"/>
      <c r="S2596" s="7"/>
      <c r="T2596" s="7"/>
      <c r="U2596" s="7"/>
      <c r="V2596" s="16"/>
    </row>
    <row r="2598" spans="1:22" x14ac:dyDescent="0.35">
      <c r="A2598" s="1">
        <v>187</v>
      </c>
      <c r="B2598" s="2">
        <v>187</v>
      </c>
      <c r="C2598" s="2" t="s">
        <v>950</v>
      </c>
      <c r="D2598" s="2" t="s">
        <v>923</v>
      </c>
      <c r="E2598" s="2" t="s">
        <v>1229</v>
      </c>
      <c r="F2598" s="2" t="s">
        <v>868</v>
      </c>
      <c r="G2598" s="2" t="s">
        <v>1031</v>
      </c>
      <c r="H2598" s="2" t="s">
        <v>924</v>
      </c>
      <c r="I2598" s="2" t="s">
        <v>160</v>
      </c>
      <c r="J2598" s="2" t="s">
        <v>112</v>
      </c>
      <c r="K2598" s="2" t="s">
        <v>1687</v>
      </c>
      <c r="L2598" s="3">
        <v>4.8100298243534502E-6</v>
      </c>
      <c r="M2598" s="2">
        <v>2.7663634419750098E-4</v>
      </c>
      <c r="N2598" s="2">
        <v>1.56705402262361E-3</v>
      </c>
      <c r="O2598" s="3">
        <v>1.5100618441821601E-7</v>
      </c>
      <c r="P2598" s="3">
        <v>3.0299602396496198E-7</v>
      </c>
      <c r="Q2598" s="3">
        <v>2.59018068215255E-8</v>
      </c>
      <c r="R2598" s="2" t="s">
        <v>35</v>
      </c>
      <c r="S2598" s="2" t="s">
        <v>35</v>
      </c>
      <c r="T2598" s="3">
        <v>4.5586743777139203E-12</v>
      </c>
      <c r="U2598" s="2"/>
      <c r="V2598" s="17" t="s">
        <v>833</v>
      </c>
    </row>
    <row r="2599" spans="1:22" x14ac:dyDescent="0.35">
      <c r="A2599" s="4">
        <v>187</v>
      </c>
      <c r="J2599" t="s">
        <v>91</v>
      </c>
      <c r="K2599" t="s">
        <v>41</v>
      </c>
      <c r="V2599" s="15"/>
    </row>
    <row r="2600" spans="1:22" x14ac:dyDescent="0.35">
      <c r="A2600" s="4">
        <v>187</v>
      </c>
      <c r="J2600" t="s">
        <v>105</v>
      </c>
      <c r="K2600" t="s">
        <v>42</v>
      </c>
      <c r="V2600" s="15"/>
    </row>
    <row r="2601" spans="1:22" x14ac:dyDescent="0.35">
      <c r="A2601" s="4">
        <v>187</v>
      </c>
      <c r="J2601" t="s">
        <v>288</v>
      </c>
      <c r="K2601" t="s">
        <v>44</v>
      </c>
      <c r="V2601" s="15"/>
    </row>
    <row r="2602" spans="1:22" x14ac:dyDescent="0.35">
      <c r="A2602" s="4">
        <v>187</v>
      </c>
      <c r="J2602" t="s">
        <v>512</v>
      </c>
      <c r="K2602" t="s">
        <v>1690</v>
      </c>
      <c r="V2602" s="15"/>
    </row>
    <row r="2603" spans="1:22" x14ac:dyDescent="0.35">
      <c r="A2603" s="4">
        <v>187</v>
      </c>
      <c r="J2603" t="s">
        <v>289</v>
      </c>
      <c r="K2603" t="s">
        <v>45</v>
      </c>
      <c r="V2603" s="15"/>
    </row>
    <row r="2604" spans="1:22" x14ac:dyDescent="0.35">
      <c r="A2604" s="4">
        <v>187</v>
      </c>
      <c r="J2604" t="s">
        <v>528</v>
      </c>
      <c r="K2604" t="s">
        <v>1622</v>
      </c>
      <c r="V2604" s="15"/>
    </row>
    <row r="2605" spans="1:22" x14ac:dyDescent="0.35">
      <c r="A2605" s="4">
        <v>187</v>
      </c>
      <c r="J2605" t="s">
        <v>256</v>
      </c>
      <c r="V2605" s="15"/>
    </row>
    <row r="2606" spans="1:22" x14ac:dyDescent="0.35">
      <c r="A2606" s="4">
        <v>187</v>
      </c>
      <c r="J2606" t="s">
        <v>78</v>
      </c>
      <c r="V2606" s="15"/>
    </row>
    <row r="2607" spans="1:22" x14ac:dyDescent="0.35">
      <c r="A2607" s="4">
        <v>187</v>
      </c>
      <c r="J2607" t="s">
        <v>529</v>
      </c>
      <c r="V2607" s="15"/>
    </row>
    <row r="2608" spans="1:22" x14ac:dyDescent="0.35">
      <c r="A2608" s="4">
        <v>187</v>
      </c>
      <c r="J2608" t="s">
        <v>342</v>
      </c>
      <c r="V2608" s="15"/>
    </row>
    <row r="2609" spans="1:22" x14ac:dyDescent="0.35">
      <c r="A2609" s="4">
        <v>187</v>
      </c>
      <c r="J2609" t="s">
        <v>182</v>
      </c>
      <c r="V2609" s="15"/>
    </row>
    <row r="2610" spans="1:22" x14ac:dyDescent="0.35">
      <c r="A2610" s="4">
        <v>187</v>
      </c>
      <c r="J2610" t="s">
        <v>167</v>
      </c>
      <c r="V2610" s="15"/>
    </row>
    <row r="2611" spans="1:22" x14ac:dyDescent="0.35">
      <c r="A2611" s="4">
        <v>187</v>
      </c>
      <c r="J2611" t="s">
        <v>165</v>
      </c>
      <c r="V2611" s="15"/>
    </row>
    <row r="2612" spans="1:22" x14ac:dyDescent="0.35">
      <c r="A2612" s="4">
        <v>187</v>
      </c>
      <c r="J2612" t="s">
        <v>315</v>
      </c>
      <c r="V2612" s="15"/>
    </row>
    <row r="2613" spans="1:22" x14ac:dyDescent="0.35">
      <c r="A2613" s="4">
        <v>187</v>
      </c>
      <c r="J2613" t="s">
        <v>106</v>
      </c>
      <c r="V2613" s="15"/>
    </row>
    <row r="2614" spans="1:22" x14ac:dyDescent="0.35">
      <c r="A2614" s="4">
        <v>187</v>
      </c>
      <c r="J2614" t="s">
        <v>316</v>
      </c>
      <c r="V2614" s="15"/>
    </row>
    <row r="2615" spans="1:22" x14ac:dyDescent="0.35">
      <c r="A2615" s="4">
        <v>187</v>
      </c>
      <c r="J2615" t="s">
        <v>317</v>
      </c>
      <c r="V2615" s="15"/>
    </row>
    <row r="2616" spans="1:22" x14ac:dyDescent="0.35">
      <c r="A2616" s="4">
        <v>187</v>
      </c>
      <c r="J2616" t="s">
        <v>318</v>
      </c>
      <c r="V2616" s="15"/>
    </row>
    <row r="2617" spans="1:22" x14ac:dyDescent="0.35">
      <c r="A2617" s="4">
        <v>187</v>
      </c>
      <c r="J2617" t="s">
        <v>107</v>
      </c>
      <c r="V2617" s="15"/>
    </row>
    <row r="2618" spans="1:22" x14ac:dyDescent="0.35">
      <c r="A2618" s="4">
        <v>187</v>
      </c>
      <c r="J2618" t="s">
        <v>260</v>
      </c>
      <c r="V2618" s="15"/>
    </row>
    <row r="2619" spans="1:22" x14ac:dyDescent="0.35">
      <c r="A2619" s="4">
        <v>187</v>
      </c>
      <c r="J2619" t="s">
        <v>108</v>
      </c>
      <c r="V2619" s="15"/>
    </row>
    <row r="2620" spans="1:22" x14ac:dyDescent="0.35">
      <c r="A2620" s="4">
        <v>187</v>
      </c>
      <c r="J2620" t="s">
        <v>263</v>
      </c>
      <c r="V2620" s="15"/>
    </row>
    <row r="2621" spans="1:22" x14ac:dyDescent="0.35">
      <c r="A2621" s="4">
        <v>187</v>
      </c>
      <c r="J2621" t="s">
        <v>168</v>
      </c>
      <c r="V2621" s="15"/>
    </row>
    <row r="2622" spans="1:22" x14ac:dyDescent="0.35">
      <c r="A2622" s="4">
        <v>187</v>
      </c>
      <c r="J2622" t="s">
        <v>264</v>
      </c>
      <c r="V2622" s="15"/>
    </row>
    <row r="2623" spans="1:22" x14ac:dyDescent="0.35">
      <c r="A2623" s="4">
        <v>187</v>
      </c>
      <c r="J2623" t="s">
        <v>265</v>
      </c>
      <c r="V2623" s="15"/>
    </row>
    <row r="2624" spans="1:22" x14ac:dyDescent="0.35">
      <c r="A2624" s="4">
        <v>187</v>
      </c>
      <c r="J2624" t="s">
        <v>320</v>
      </c>
      <c r="V2624" s="15"/>
    </row>
    <row r="2625" spans="1:22" x14ac:dyDescent="0.35">
      <c r="A2625" s="4">
        <v>187</v>
      </c>
      <c r="J2625" t="s">
        <v>97</v>
      </c>
      <c r="V2625" s="15"/>
    </row>
    <row r="2626" spans="1:22" x14ac:dyDescent="0.35">
      <c r="A2626" s="4">
        <v>187</v>
      </c>
      <c r="J2626" t="s">
        <v>185</v>
      </c>
      <c r="V2626" s="15"/>
    </row>
    <row r="2627" spans="1:22" x14ac:dyDescent="0.35">
      <c r="A2627" s="4">
        <v>187</v>
      </c>
      <c r="J2627" t="s">
        <v>189</v>
      </c>
      <c r="V2627" s="15"/>
    </row>
    <row r="2628" spans="1:22" x14ac:dyDescent="0.35">
      <c r="A2628" s="4">
        <v>187</v>
      </c>
      <c r="J2628" t="s">
        <v>190</v>
      </c>
      <c r="V2628" s="15"/>
    </row>
    <row r="2629" spans="1:22" x14ac:dyDescent="0.35">
      <c r="A2629" s="4">
        <v>187</v>
      </c>
      <c r="J2629" t="s">
        <v>191</v>
      </c>
      <c r="V2629" s="15"/>
    </row>
    <row r="2630" spans="1:22" x14ac:dyDescent="0.35">
      <c r="A2630" s="4">
        <v>187</v>
      </c>
      <c r="J2630" t="s">
        <v>271</v>
      </c>
      <c r="V2630" s="15"/>
    </row>
    <row r="2631" spans="1:22" x14ac:dyDescent="0.35">
      <c r="A2631" s="4">
        <v>187</v>
      </c>
      <c r="J2631" t="s">
        <v>192</v>
      </c>
      <c r="V2631" s="15"/>
    </row>
    <row r="2632" spans="1:22" x14ac:dyDescent="0.35">
      <c r="A2632" s="4">
        <v>187</v>
      </c>
      <c r="J2632" t="s">
        <v>193</v>
      </c>
      <c r="V2632" s="15"/>
    </row>
    <row r="2633" spans="1:22" x14ac:dyDescent="0.35">
      <c r="A2633" s="4">
        <v>187</v>
      </c>
      <c r="J2633" t="s">
        <v>194</v>
      </c>
      <c r="V2633" s="15"/>
    </row>
    <row r="2634" spans="1:22" x14ac:dyDescent="0.35">
      <c r="A2634" s="4">
        <v>187</v>
      </c>
      <c r="J2634" t="s">
        <v>195</v>
      </c>
      <c r="V2634" s="15"/>
    </row>
    <row r="2635" spans="1:22" x14ac:dyDescent="0.35">
      <c r="A2635" s="4">
        <v>187</v>
      </c>
      <c r="J2635" t="s">
        <v>196</v>
      </c>
      <c r="V2635" s="15"/>
    </row>
    <row r="2636" spans="1:22" x14ac:dyDescent="0.35">
      <c r="A2636" s="4">
        <v>187</v>
      </c>
      <c r="J2636" t="s">
        <v>197</v>
      </c>
      <c r="V2636" s="15"/>
    </row>
    <row r="2637" spans="1:22" x14ac:dyDescent="0.35">
      <c r="A2637" s="4">
        <v>187</v>
      </c>
      <c r="J2637" t="s">
        <v>198</v>
      </c>
      <c r="V2637" s="15"/>
    </row>
    <row r="2638" spans="1:22" x14ac:dyDescent="0.35">
      <c r="A2638" s="4">
        <v>187</v>
      </c>
      <c r="J2638" t="s">
        <v>199</v>
      </c>
      <c r="V2638" s="15"/>
    </row>
    <row r="2639" spans="1:22" x14ac:dyDescent="0.35">
      <c r="A2639" s="4">
        <v>187</v>
      </c>
      <c r="J2639" t="s">
        <v>200</v>
      </c>
      <c r="V2639" s="15"/>
    </row>
    <row r="2640" spans="1:22" x14ac:dyDescent="0.35">
      <c r="A2640" s="4">
        <v>187</v>
      </c>
      <c r="J2640" t="s">
        <v>201</v>
      </c>
      <c r="V2640" s="15"/>
    </row>
    <row r="2641" spans="1:22" x14ac:dyDescent="0.35">
      <c r="A2641" s="4">
        <v>187</v>
      </c>
      <c r="J2641" t="s">
        <v>202</v>
      </c>
      <c r="V2641" s="15"/>
    </row>
    <row r="2642" spans="1:22" x14ac:dyDescent="0.35">
      <c r="A2642" s="4">
        <v>187</v>
      </c>
      <c r="J2642" t="s">
        <v>203</v>
      </c>
      <c r="V2642" s="15"/>
    </row>
    <row r="2643" spans="1:22" x14ac:dyDescent="0.35">
      <c r="A2643" s="4">
        <v>187</v>
      </c>
      <c r="J2643" t="s">
        <v>204</v>
      </c>
      <c r="V2643" s="15"/>
    </row>
    <row r="2644" spans="1:22" x14ac:dyDescent="0.35">
      <c r="A2644" s="4">
        <v>187</v>
      </c>
      <c r="J2644" t="s">
        <v>205</v>
      </c>
      <c r="V2644" s="15"/>
    </row>
    <row r="2645" spans="1:22" x14ac:dyDescent="0.35">
      <c r="A2645" s="4">
        <v>187</v>
      </c>
      <c r="J2645" t="s">
        <v>206</v>
      </c>
      <c r="V2645" s="15"/>
    </row>
    <row r="2646" spans="1:22" x14ac:dyDescent="0.35">
      <c r="A2646" s="4">
        <v>187</v>
      </c>
      <c r="J2646" t="s">
        <v>207</v>
      </c>
      <c r="V2646" s="15"/>
    </row>
    <row r="2647" spans="1:22" x14ac:dyDescent="0.35">
      <c r="A2647" s="4">
        <v>187</v>
      </c>
      <c r="J2647" t="s">
        <v>208</v>
      </c>
      <c r="V2647" s="15"/>
    </row>
    <row r="2648" spans="1:22" x14ac:dyDescent="0.35">
      <c r="A2648" s="4">
        <v>187</v>
      </c>
      <c r="J2648" t="s">
        <v>109</v>
      </c>
      <c r="V2648" s="15"/>
    </row>
    <row r="2649" spans="1:22" x14ac:dyDescent="0.35">
      <c r="A2649" s="4">
        <v>187</v>
      </c>
      <c r="J2649" t="s">
        <v>104</v>
      </c>
      <c r="V2649" s="15"/>
    </row>
    <row r="2650" spans="1:22" x14ac:dyDescent="0.35">
      <c r="A2650" s="4">
        <v>187</v>
      </c>
      <c r="J2650" t="s">
        <v>110</v>
      </c>
      <c r="V2650" s="15"/>
    </row>
    <row r="2651" spans="1:22" x14ac:dyDescent="0.35">
      <c r="A2651" s="4">
        <v>187</v>
      </c>
      <c r="J2651" t="s">
        <v>323</v>
      </c>
      <c r="V2651" s="15"/>
    </row>
    <row r="2652" spans="1:22" x14ac:dyDescent="0.35">
      <c r="A2652" s="4">
        <v>187</v>
      </c>
      <c r="J2652" t="s">
        <v>324</v>
      </c>
      <c r="V2652" s="15"/>
    </row>
    <row r="2653" spans="1:22" x14ac:dyDescent="0.35">
      <c r="A2653" s="4">
        <v>187</v>
      </c>
      <c r="J2653" t="s">
        <v>111</v>
      </c>
      <c r="V2653" s="15"/>
    </row>
    <row r="2654" spans="1:22" x14ac:dyDescent="0.35">
      <c r="A2654" s="4">
        <v>187</v>
      </c>
      <c r="J2654" t="s">
        <v>325</v>
      </c>
      <c r="V2654" s="15"/>
    </row>
    <row r="2655" spans="1:22" x14ac:dyDescent="0.35">
      <c r="A2655" s="4">
        <v>187</v>
      </c>
      <c r="J2655" t="s">
        <v>326</v>
      </c>
      <c r="V2655" s="15"/>
    </row>
    <row r="2656" spans="1:22" x14ac:dyDescent="0.35">
      <c r="A2656" s="4">
        <v>187</v>
      </c>
      <c r="J2656" t="s">
        <v>113</v>
      </c>
      <c r="V2656" s="15"/>
    </row>
    <row r="2657" spans="1:22" x14ac:dyDescent="0.35">
      <c r="A2657" s="4">
        <v>187</v>
      </c>
      <c r="J2657" t="s">
        <v>101</v>
      </c>
      <c r="V2657" s="15"/>
    </row>
    <row r="2658" spans="1:22" x14ac:dyDescent="0.35">
      <c r="A2658" s="4">
        <v>187</v>
      </c>
      <c r="J2658" t="s">
        <v>102</v>
      </c>
      <c r="V2658" s="15"/>
    </row>
    <row r="2659" spans="1:22" x14ac:dyDescent="0.35">
      <c r="A2659" s="4">
        <v>187</v>
      </c>
      <c r="J2659" t="s">
        <v>103</v>
      </c>
      <c r="V2659" s="15"/>
    </row>
    <row r="2660" spans="1:22" x14ac:dyDescent="0.35">
      <c r="A2660" s="4">
        <v>187</v>
      </c>
      <c r="J2660" t="s">
        <v>210</v>
      </c>
      <c r="V2660" s="15"/>
    </row>
    <row r="2661" spans="1:22" x14ac:dyDescent="0.35">
      <c r="A2661" s="4">
        <v>187</v>
      </c>
      <c r="J2661" t="s">
        <v>647</v>
      </c>
      <c r="V2661" s="15"/>
    </row>
    <row r="2662" spans="1:22" x14ac:dyDescent="0.35">
      <c r="A2662" s="4">
        <v>187</v>
      </c>
      <c r="J2662" t="s">
        <v>648</v>
      </c>
      <c r="V2662" s="15"/>
    </row>
    <row r="2663" spans="1:22" x14ac:dyDescent="0.35">
      <c r="A2663" s="4">
        <v>187</v>
      </c>
      <c r="J2663" t="s">
        <v>438</v>
      </c>
      <c r="V2663" s="15"/>
    </row>
    <row r="2664" spans="1:22" x14ac:dyDescent="0.35">
      <c r="A2664" s="4">
        <v>187</v>
      </c>
      <c r="J2664" t="s">
        <v>531</v>
      </c>
      <c r="V2664" s="15"/>
    </row>
    <row r="2665" spans="1:22" x14ac:dyDescent="0.35">
      <c r="A2665" s="4">
        <v>187</v>
      </c>
      <c r="J2665" t="s">
        <v>532</v>
      </c>
      <c r="V2665" s="15"/>
    </row>
    <row r="2666" spans="1:22" x14ac:dyDescent="0.35">
      <c r="A2666" s="6">
        <v>187</v>
      </c>
      <c r="B2666" s="7"/>
      <c r="C2666" s="7"/>
      <c r="D2666" s="7"/>
      <c r="E2666" s="7"/>
      <c r="F2666" s="7"/>
      <c r="G2666" s="7"/>
      <c r="H2666" s="7"/>
      <c r="I2666" s="7"/>
      <c r="J2666" s="7" t="s">
        <v>519</v>
      </c>
      <c r="K2666" s="7"/>
      <c r="L2666" s="7"/>
      <c r="M2666" s="7"/>
      <c r="N2666" s="7"/>
      <c r="O2666" s="7"/>
      <c r="P2666" s="7"/>
      <c r="Q2666" s="7"/>
      <c r="R2666" s="7"/>
      <c r="S2666" s="7"/>
      <c r="T2666" s="7"/>
      <c r="U2666" s="7"/>
      <c r="V2666" s="16"/>
    </row>
    <row r="2668" spans="1:22" x14ac:dyDescent="0.35">
      <c r="A2668" s="1">
        <v>188</v>
      </c>
      <c r="B2668" s="2">
        <v>188</v>
      </c>
      <c r="C2668" s="2">
        <v>1508</v>
      </c>
      <c r="D2668" s="2" t="s">
        <v>1230</v>
      </c>
      <c r="E2668" s="2">
        <v>1257</v>
      </c>
      <c r="F2668" s="2" t="s">
        <v>934</v>
      </c>
      <c r="G2668" s="2">
        <v>1286</v>
      </c>
      <c r="H2668" s="2" t="s">
        <v>1231</v>
      </c>
      <c r="I2668" s="2" t="s">
        <v>1614</v>
      </c>
      <c r="J2668" s="2" t="s">
        <v>473</v>
      </c>
      <c r="K2668" s="2" t="s">
        <v>1724</v>
      </c>
      <c r="L2668" s="2">
        <v>3.6590945021821798E-3</v>
      </c>
      <c r="M2668" s="2">
        <v>4.32244064795428E-3</v>
      </c>
      <c r="N2668" s="2" t="s">
        <v>35</v>
      </c>
      <c r="O2668" s="3">
        <v>6.7896429465222797E-8</v>
      </c>
      <c r="P2668" s="3">
        <v>5.8019568313772502E-6</v>
      </c>
      <c r="Q2668" s="3">
        <v>1.4493515211257301E-10</v>
      </c>
      <c r="R2668" s="2" t="s">
        <v>35</v>
      </c>
      <c r="S2668" s="2" t="s">
        <v>35</v>
      </c>
      <c r="T2668" s="3">
        <v>2.0011638566233301E-11</v>
      </c>
      <c r="U2668" s="2"/>
      <c r="V2668" s="17" t="s">
        <v>834</v>
      </c>
    </row>
    <row r="2669" spans="1:22" x14ac:dyDescent="0.35">
      <c r="A2669" s="4">
        <v>188</v>
      </c>
      <c r="I2669" t="s">
        <v>1631</v>
      </c>
      <c r="J2669" t="s">
        <v>561</v>
      </c>
      <c r="K2669" t="s">
        <v>1763</v>
      </c>
      <c r="V2669" s="15"/>
    </row>
    <row r="2670" spans="1:22" x14ac:dyDescent="0.35">
      <c r="A2670" s="4">
        <v>188</v>
      </c>
      <c r="I2670" t="s">
        <v>1636</v>
      </c>
      <c r="J2670" t="s">
        <v>281</v>
      </c>
      <c r="K2670" t="s">
        <v>1810</v>
      </c>
      <c r="V2670" s="15"/>
    </row>
    <row r="2671" spans="1:22" x14ac:dyDescent="0.35">
      <c r="A2671" s="4">
        <v>188</v>
      </c>
      <c r="J2671" t="s">
        <v>255</v>
      </c>
      <c r="K2671" t="s">
        <v>219</v>
      </c>
      <c r="V2671" s="15"/>
    </row>
    <row r="2672" spans="1:22" x14ac:dyDescent="0.35">
      <c r="A2672" s="4">
        <v>188</v>
      </c>
      <c r="K2672" t="s">
        <v>1786</v>
      </c>
      <c r="V2672" s="15"/>
    </row>
    <row r="2673" spans="1:22" x14ac:dyDescent="0.35">
      <c r="A2673" s="4">
        <v>188</v>
      </c>
      <c r="K2673" t="s">
        <v>221</v>
      </c>
      <c r="V2673" s="15"/>
    </row>
    <row r="2674" spans="1:22" x14ac:dyDescent="0.35">
      <c r="A2674" s="4">
        <v>188</v>
      </c>
      <c r="K2674" t="s">
        <v>222</v>
      </c>
      <c r="V2674" s="15"/>
    </row>
    <row r="2675" spans="1:22" x14ac:dyDescent="0.35">
      <c r="A2675" s="4">
        <v>188</v>
      </c>
      <c r="K2675" t="s">
        <v>223</v>
      </c>
      <c r="V2675" s="15"/>
    </row>
    <row r="2676" spans="1:22" x14ac:dyDescent="0.35">
      <c r="A2676" s="4">
        <v>188</v>
      </c>
      <c r="K2676" t="s">
        <v>1756</v>
      </c>
      <c r="V2676" s="15"/>
    </row>
    <row r="2677" spans="1:22" x14ac:dyDescent="0.35">
      <c r="A2677" s="4">
        <v>188</v>
      </c>
      <c r="K2677" t="s">
        <v>224</v>
      </c>
      <c r="V2677" s="15"/>
    </row>
    <row r="2678" spans="1:22" x14ac:dyDescent="0.35">
      <c r="A2678" s="4">
        <v>188</v>
      </c>
      <c r="K2678" t="s">
        <v>1745</v>
      </c>
      <c r="V2678" s="15"/>
    </row>
    <row r="2679" spans="1:22" x14ac:dyDescent="0.35">
      <c r="A2679" s="6">
        <v>188</v>
      </c>
      <c r="B2679" s="7"/>
      <c r="C2679" s="7"/>
      <c r="D2679" s="7"/>
      <c r="E2679" s="7"/>
      <c r="F2679" s="7"/>
      <c r="G2679" s="7"/>
      <c r="H2679" s="7"/>
      <c r="I2679" s="7"/>
      <c r="J2679" s="7"/>
      <c r="K2679" s="7" t="s">
        <v>1747</v>
      </c>
      <c r="L2679" s="7"/>
      <c r="M2679" s="7"/>
      <c r="N2679" s="7"/>
      <c r="O2679" s="7"/>
      <c r="P2679" s="7"/>
      <c r="Q2679" s="7"/>
      <c r="R2679" s="7"/>
      <c r="S2679" s="7"/>
      <c r="T2679" s="7"/>
      <c r="U2679" s="7"/>
      <c r="V2679" s="16"/>
    </row>
    <row r="2681" spans="1:22" x14ac:dyDescent="0.35">
      <c r="A2681" s="1">
        <v>189</v>
      </c>
      <c r="B2681" s="2">
        <v>189</v>
      </c>
      <c r="C2681" s="2">
        <v>1342</v>
      </c>
      <c r="D2681" s="2" t="s">
        <v>1232</v>
      </c>
      <c r="E2681" s="2">
        <v>1101</v>
      </c>
      <c r="F2681" s="2" t="s">
        <v>1233</v>
      </c>
      <c r="G2681" s="2">
        <v>1133</v>
      </c>
      <c r="H2681" s="2" t="s">
        <v>989</v>
      </c>
      <c r="I2681" s="2" t="s">
        <v>217</v>
      </c>
      <c r="J2681" s="2" t="s">
        <v>560</v>
      </c>
      <c r="K2681" s="2" t="s">
        <v>286</v>
      </c>
      <c r="L2681" s="3">
        <v>7.1626192270596797E-9</v>
      </c>
      <c r="M2681" s="3">
        <v>6.9796363066920698E-7</v>
      </c>
      <c r="N2681" s="2">
        <v>4.4839787744792503E-3</v>
      </c>
      <c r="O2681" s="2">
        <v>1.15716712050125E-4</v>
      </c>
      <c r="P2681" s="2">
        <v>7.0170154745221799E-4</v>
      </c>
      <c r="Q2681" s="2" t="s">
        <v>35</v>
      </c>
      <c r="R2681" s="2" t="s">
        <v>35</v>
      </c>
      <c r="S2681" s="2" t="s">
        <v>35</v>
      </c>
      <c r="T2681" s="3">
        <v>1.0812759576594999E-9</v>
      </c>
      <c r="U2681" s="2"/>
      <c r="V2681" s="17" t="s">
        <v>838</v>
      </c>
    </row>
    <row r="2682" spans="1:22" x14ac:dyDescent="0.35">
      <c r="A2682" s="4">
        <v>189</v>
      </c>
      <c r="J2682" t="s">
        <v>1610</v>
      </c>
      <c r="K2682" t="s">
        <v>287</v>
      </c>
      <c r="V2682" s="15"/>
    </row>
    <row r="2683" spans="1:22" x14ac:dyDescent="0.35">
      <c r="A2683" s="4">
        <v>189</v>
      </c>
      <c r="J2683" t="s">
        <v>281</v>
      </c>
      <c r="K2683" t="s">
        <v>288</v>
      </c>
      <c r="V2683" s="15"/>
    </row>
    <row r="2684" spans="1:22" x14ac:dyDescent="0.35">
      <c r="A2684" s="6">
        <v>189</v>
      </c>
      <c r="B2684" s="7"/>
      <c r="C2684" s="7"/>
      <c r="D2684" s="7"/>
      <c r="E2684" s="7"/>
      <c r="F2684" s="7"/>
      <c r="G2684" s="7"/>
      <c r="H2684" s="7"/>
      <c r="I2684" s="7"/>
      <c r="J2684" s="7" t="s">
        <v>1634</v>
      </c>
      <c r="K2684" s="7"/>
      <c r="L2684" s="7"/>
      <c r="M2684" s="7"/>
      <c r="N2684" s="7"/>
      <c r="O2684" s="7"/>
      <c r="P2684" s="7"/>
      <c r="Q2684" s="7"/>
      <c r="R2684" s="7"/>
      <c r="S2684" s="7"/>
      <c r="T2684" s="7"/>
      <c r="U2684" s="7"/>
      <c r="V2684" s="16"/>
    </row>
    <row r="2686" spans="1:22" x14ac:dyDescent="0.35">
      <c r="A2686" s="1">
        <v>190</v>
      </c>
      <c r="B2686" s="2">
        <v>190</v>
      </c>
      <c r="C2686" s="2" t="s">
        <v>1234</v>
      </c>
      <c r="D2686" s="2" t="s">
        <v>1230</v>
      </c>
      <c r="E2686" s="2" t="s">
        <v>1235</v>
      </c>
      <c r="F2686" s="2" t="s">
        <v>932</v>
      </c>
      <c r="G2686" s="2" t="s">
        <v>1236</v>
      </c>
      <c r="H2686" s="2" t="s">
        <v>1231</v>
      </c>
      <c r="I2686" s="2" t="s">
        <v>1618</v>
      </c>
      <c r="J2686" s="2" t="s">
        <v>473</v>
      </c>
      <c r="K2686" s="2" t="s">
        <v>1805</v>
      </c>
      <c r="L2686" s="2" t="s">
        <v>35</v>
      </c>
      <c r="M2686" s="2" t="s">
        <v>35</v>
      </c>
      <c r="N2686" s="2">
        <v>2.33035523774073E-4</v>
      </c>
      <c r="O2686" s="3">
        <v>1.09924820867002E-5</v>
      </c>
      <c r="P2686" s="3">
        <v>1.57031715381661E-6</v>
      </c>
      <c r="Q2686" s="3">
        <v>1.2895129582120199E-15</v>
      </c>
      <c r="R2686" s="2" t="s">
        <v>35</v>
      </c>
      <c r="S2686" s="2" t="s">
        <v>35</v>
      </c>
      <c r="T2686" s="2" t="s">
        <v>35</v>
      </c>
      <c r="U2686" s="2"/>
      <c r="V2686" s="17" t="s">
        <v>834</v>
      </c>
    </row>
    <row r="2687" spans="1:22" x14ac:dyDescent="0.35">
      <c r="A2687" s="4">
        <v>190</v>
      </c>
      <c r="J2687" t="s">
        <v>561</v>
      </c>
      <c r="K2687" t="s">
        <v>1763</v>
      </c>
      <c r="V2687" s="15"/>
    </row>
    <row r="2688" spans="1:22" x14ac:dyDescent="0.35">
      <c r="A2688" s="4">
        <v>190</v>
      </c>
      <c r="J2688" t="s">
        <v>281</v>
      </c>
      <c r="K2688" t="s">
        <v>219</v>
      </c>
      <c r="V2688" s="15"/>
    </row>
    <row r="2689" spans="1:22" x14ac:dyDescent="0.35">
      <c r="A2689" s="4">
        <v>190</v>
      </c>
      <c r="J2689" t="s">
        <v>255</v>
      </c>
      <c r="K2689" t="s">
        <v>1786</v>
      </c>
      <c r="V2689" s="15"/>
    </row>
    <row r="2690" spans="1:22" x14ac:dyDescent="0.35">
      <c r="A2690" s="4">
        <v>190</v>
      </c>
      <c r="K2690" t="s">
        <v>221</v>
      </c>
      <c r="V2690" s="15"/>
    </row>
    <row r="2691" spans="1:22" x14ac:dyDescent="0.35">
      <c r="A2691" s="4">
        <v>190</v>
      </c>
      <c r="K2691" t="s">
        <v>222</v>
      </c>
      <c r="V2691" s="15"/>
    </row>
    <row r="2692" spans="1:22" x14ac:dyDescent="0.35">
      <c r="A2692" s="4">
        <v>190</v>
      </c>
      <c r="K2692" t="s">
        <v>223</v>
      </c>
      <c r="V2692" s="15"/>
    </row>
    <row r="2693" spans="1:22" x14ac:dyDescent="0.35">
      <c r="A2693" s="4">
        <v>190</v>
      </c>
      <c r="K2693" t="s">
        <v>1756</v>
      </c>
      <c r="V2693" s="15"/>
    </row>
    <row r="2694" spans="1:22" x14ac:dyDescent="0.35">
      <c r="A2694" s="4">
        <v>190</v>
      </c>
      <c r="K2694" t="s">
        <v>224</v>
      </c>
      <c r="V2694" s="15"/>
    </row>
    <row r="2695" spans="1:22" x14ac:dyDescent="0.35">
      <c r="A2695" s="4">
        <v>190</v>
      </c>
      <c r="K2695" t="s">
        <v>1745</v>
      </c>
      <c r="V2695" s="15"/>
    </row>
    <row r="2696" spans="1:22" x14ac:dyDescent="0.35">
      <c r="A2696" s="6">
        <v>190</v>
      </c>
      <c r="B2696" s="7"/>
      <c r="C2696" s="7"/>
      <c r="D2696" s="7"/>
      <c r="E2696" s="7"/>
      <c r="F2696" s="7"/>
      <c r="G2696" s="7"/>
      <c r="H2696" s="7"/>
      <c r="I2696" s="7"/>
      <c r="J2696" s="7"/>
      <c r="K2696" s="7" t="s">
        <v>1747</v>
      </c>
      <c r="L2696" s="7"/>
      <c r="M2696" s="7"/>
      <c r="N2696" s="7"/>
      <c r="O2696" s="7"/>
      <c r="P2696" s="7"/>
      <c r="Q2696" s="7"/>
      <c r="R2696" s="7"/>
      <c r="S2696" s="7"/>
      <c r="T2696" s="7"/>
      <c r="U2696" s="7"/>
      <c r="V2696" s="16"/>
    </row>
    <row r="2698" spans="1:22" x14ac:dyDescent="0.35">
      <c r="A2698" s="1">
        <v>191</v>
      </c>
      <c r="B2698" s="2">
        <v>191</v>
      </c>
      <c r="C2698" s="2" t="s">
        <v>1237</v>
      </c>
      <c r="D2698" s="2" t="s">
        <v>860</v>
      </c>
      <c r="E2698" s="2" t="s">
        <v>1238</v>
      </c>
      <c r="F2698" s="2" t="s">
        <v>1015</v>
      </c>
      <c r="G2698" s="2" t="s">
        <v>1239</v>
      </c>
      <c r="H2698" s="2" t="s">
        <v>862</v>
      </c>
      <c r="I2698" s="2" t="s">
        <v>654</v>
      </c>
      <c r="J2698" s="2" t="s">
        <v>101</v>
      </c>
      <c r="K2698" s="2" t="s">
        <v>197</v>
      </c>
      <c r="L2698" s="2">
        <v>5.6919647526614003E-4</v>
      </c>
      <c r="M2698" s="2" t="s">
        <v>35</v>
      </c>
      <c r="N2698" s="2">
        <v>8.0394408196470999E-4</v>
      </c>
      <c r="O2698" s="3">
        <v>1.7353649133408601E-6</v>
      </c>
      <c r="P2698" s="3">
        <v>1.0065292843397599E-6</v>
      </c>
      <c r="Q2698" s="3">
        <v>2.1290554428593301E-5</v>
      </c>
      <c r="R2698" s="2" t="s">
        <v>35</v>
      </c>
      <c r="S2698" s="2" t="s">
        <v>35</v>
      </c>
      <c r="T2698" s="3">
        <v>3.2438278729785001E-9</v>
      </c>
      <c r="U2698" s="2"/>
      <c r="V2698" s="17" t="s">
        <v>833</v>
      </c>
    </row>
    <row r="2699" spans="1:22" x14ac:dyDescent="0.35">
      <c r="A2699" s="4">
        <v>191</v>
      </c>
      <c r="J2699" t="s">
        <v>102</v>
      </c>
      <c r="V2699" s="15"/>
    </row>
    <row r="2700" spans="1:22" x14ac:dyDescent="0.35">
      <c r="A2700" s="6">
        <v>191</v>
      </c>
      <c r="B2700" s="7"/>
      <c r="C2700" s="7"/>
      <c r="D2700" s="7"/>
      <c r="E2700" s="7"/>
      <c r="F2700" s="7"/>
      <c r="G2700" s="7"/>
      <c r="H2700" s="7"/>
      <c r="I2700" s="7"/>
      <c r="J2700" s="7" t="s">
        <v>103</v>
      </c>
      <c r="K2700" s="7"/>
      <c r="L2700" s="7"/>
      <c r="M2700" s="7"/>
      <c r="N2700" s="7"/>
      <c r="O2700" s="7"/>
      <c r="P2700" s="7"/>
      <c r="Q2700" s="7"/>
      <c r="R2700" s="7"/>
      <c r="S2700" s="7"/>
      <c r="T2700" s="7"/>
      <c r="U2700" s="7"/>
      <c r="V2700" s="16"/>
    </row>
    <row r="2702" spans="1:22" x14ac:dyDescent="0.35">
      <c r="A2702" s="1">
        <v>192</v>
      </c>
      <c r="B2702" s="2">
        <v>192</v>
      </c>
      <c r="C2702" s="2">
        <v>712</v>
      </c>
      <c r="D2702" s="2">
        <v>1204</v>
      </c>
      <c r="E2702" s="2">
        <v>489</v>
      </c>
      <c r="F2702" s="2">
        <v>962</v>
      </c>
      <c r="G2702" s="2">
        <v>548</v>
      </c>
      <c r="H2702" s="2">
        <v>1021</v>
      </c>
      <c r="I2702" s="2" t="s">
        <v>655</v>
      </c>
      <c r="J2702" s="2" t="s">
        <v>1662</v>
      </c>
      <c r="K2702" s="2" t="s">
        <v>297</v>
      </c>
      <c r="L2702" s="3">
        <v>7.9187700636504305E-7</v>
      </c>
      <c r="M2702" s="2">
        <v>1.6026888499620599E-4</v>
      </c>
      <c r="N2702" s="2">
        <v>5.9545521961973302E-3</v>
      </c>
      <c r="O2702" s="3">
        <v>1.80219282183034E-7</v>
      </c>
      <c r="P2702" s="3">
        <v>1.4987772731722401E-7</v>
      </c>
      <c r="Q2702" s="3">
        <v>9.8117039815107197E-11</v>
      </c>
      <c r="R2702" s="2" t="s">
        <v>35</v>
      </c>
      <c r="S2702" s="2" t="s">
        <v>35</v>
      </c>
      <c r="T2702" s="3">
        <v>1.27266099236856E-6</v>
      </c>
      <c r="U2702" s="2"/>
      <c r="V2702" s="17" t="s">
        <v>833</v>
      </c>
    </row>
    <row r="2703" spans="1:22" x14ac:dyDescent="0.35">
      <c r="A2703" s="4">
        <v>192</v>
      </c>
      <c r="I2703" t="s">
        <v>1824</v>
      </c>
      <c r="K2703" t="s">
        <v>280</v>
      </c>
      <c r="V2703" s="15"/>
    </row>
    <row r="2704" spans="1:22" x14ac:dyDescent="0.35">
      <c r="A2704" s="4">
        <v>192</v>
      </c>
      <c r="K2704" t="s">
        <v>293</v>
      </c>
      <c r="V2704" s="15"/>
    </row>
    <row r="2705" spans="1:22" x14ac:dyDescent="0.35">
      <c r="A2705" s="4">
        <v>192</v>
      </c>
      <c r="K2705" t="s">
        <v>296</v>
      </c>
      <c r="V2705" s="15"/>
    </row>
    <row r="2706" spans="1:22" x14ac:dyDescent="0.35">
      <c r="A2706" s="4">
        <v>192</v>
      </c>
      <c r="K2706" t="s">
        <v>298</v>
      </c>
      <c r="V2706" s="15"/>
    </row>
    <row r="2707" spans="1:22" x14ac:dyDescent="0.35">
      <c r="A2707" s="4">
        <v>192</v>
      </c>
      <c r="K2707" t="s">
        <v>299</v>
      </c>
      <c r="V2707" s="15"/>
    </row>
    <row r="2708" spans="1:22" x14ac:dyDescent="0.35">
      <c r="A2708" s="4">
        <v>192</v>
      </c>
      <c r="K2708" t="s">
        <v>133</v>
      </c>
      <c r="V2708" s="15"/>
    </row>
    <row r="2709" spans="1:22" x14ac:dyDescent="0.35">
      <c r="A2709" s="4">
        <v>192</v>
      </c>
      <c r="K2709" t="s">
        <v>237</v>
      </c>
      <c r="V2709" s="15"/>
    </row>
    <row r="2710" spans="1:22" x14ac:dyDescent="0.35">
      <c r="A2710" s="4">
        <v>192</v>
      </c>
      <c r="K2710" t="s">
        <v>225</v>
      </c>
      <c r="V2710" s="15"/>
    </row>
    <row r="2711" spans="1:22" x14ac:dyDescent="0.35">
      <c r="A2711" s="4">
        <v>192</v>
      </c>
      <c r="K2711" t="s">
        <v>315</v>
      </c>
      <c r="V2711" s="15"/>
    </row>
    <row r="2712" spans="1:22" x14ac:dyDescent="0.35">
      <c r="A2712" s="4">
        <v>192</v>
      </c>
      <c r="K2712" t="s">
        <v>1678</v>
      </c>
      <c r="V2712" s="15"/>
    </row>
    <row r="2713" spans="1:22" x14ac:dyDescent="0.35">
      <c r="A2713" s="4">
        <v>192</v>
      </c>
      <c r="K2713" t="s">
        <v>1680</v>
      </c>
      <c r="V2713" s="15"/>
    </row>
    <row r="2714" spans="1:22" x14ac:dyDescent="0.35">
      <c r="A2714" s="4">
        <v>192</v>
      </c>
      <c r="K2714" t="s">
        <v>1677</v>
      </c>
      <c r="V2714" s="15"/>
    </row>
    <row r="2715" spans="1:22" x14ac:dyDescent="0.35">
      <c r="A2715" s="4">
        <v>192</v>
      </c>
      <c r="K2715" t="s">
        <v>1682</v>
      </c>
      <c r="V2715" s="15"/>
    </row>
    <row r="2716" spans="1:22" x14ac:dyDescent="0.35">
      <c r="A2716" s="4">
        <v>192</v>
      </c>
      <c r="K2716" t="s">
        <v>1643</v>
      </c>
      <c r="V2716" s="15"/>
    </row>
    <row r="2717" spans="1:22" x14ac:dyDescent="0.35">
      <c r="A2717" s="4">
        <v>192</v>
      </c>
      <c r="K2717" t="s">
        <v>1638</v>
      </c>
      <c r="V2717" s="15"/>
    </row>
    <row r="2718" spans="1:22" x14ac:dyDescent="0.35">
      <c r="A2718" s="4">
        <v>192</v>
      </c>
      <c r="K2718" t="s">
        <v>1590</v>
      </c>
      <c r="V2718" s="15"/>
    </row>
    <row r="2719" spans="1:22" x14ac:dyDescent="0.35">
      <c r="A2719" s="6">
        <v>192</v>
      </c>
      <c r="B2719" s="7"/>
      <c r="C2719" s="7"/>
      <c r="D2719" s="7"/>
      <c r="E2719" s="7"/>
      <c r="F2719" s="7"/>
      <c r="G2719" s="7"/>
      <c r="H2719" s="7"/>
      <c r="I2719" s="7"/>
      <c r="J2719" s="7"/>
      <c r="K2719" s="7" t="s">
        <v>1627</v>
      </c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16"/>
    </row>
    <row r="2721" spans="1:22" x14ac:dyDescent="0.35">
      <c r="A2721" s="1">
        <v>193</v>
      </c>
      <c r="B2721" s="2" t="s">
        <v>656</v>
      </c>
      <c r="C2721" s="2">
        <v>583</v>
      </c>
      <c r="D2721" s="2">
        <v>715</v>
      </c>
      <c r="E2721" s="2">
        <v>365</v>
      </c>
      <c r="F2721" s="2">
        <v>491</v>
      </c>
      <c r="G2721" s="2">
        <v>419</v>
      </c>
      <c r="H2721" s="2">
        <v>551</v>
      </c>
      <c r="I2721" s="2" t="s">
        <v>243</v>
      </c>
      <c r="J2721" s="2" t="s">
        <v>83</v>
      </c>
      <c r="K2721" s="2" t="s">
        <v>66</v>
      </c>
      <c r="L2721" s="3">
        <v>6.7688750144200899E-9</v>
      </c>
      <c r="M2721" s="3">
        <v>8.8664628528079006E-8</v>
      </c>
      <c r="N2721" s="2">
        <v>1.8954832560278101E-4</v>
      </c>
      <c r="O2721" s="2">
        <v>6.1400637540781101E-3</v>
      </c>
      <c r="P2721" s="2" t="s">
        <v>35</v>
      </c>
      <c r="Q2721" s="2" t="s">
        <v>35</v>
      </c>
      <c r="R2721" s="2" t="s">
        <v>35</v>
      </c>
      <c r="S2721" s="2" t="s">
        <v>35</v>
      </c>
      <c r="T2721" s="2">
        <v>1.5926899539619999E-4</v>
      </c>
      <c r="U2721" s="2"/>
      <c r="V2721" s="17" t="s">
        <v>833</v>
      </c>
    </row>
    <row r="2722" spans="1:22" x14ac:dyDescent="0.35">
      <c r="A2722" s="4">
        <v>193</v>
      </c>
      <c r="K2722" t="s">
        <v>58</v>
      </c>
      <c r="V2722" s="15"/>
    </row>
    <row r="2723" spans="1:22" x14ac:dyDescent="0.35">
      <c r="A2723" s="4">
        <v>193</v>
      </c>
      <c r="K2723" t="s">
        <v>60</v>
      </c>
      <c r="V2723" s="15"/>
    </row>
    <row r="2724" spans="1:22" x14ac:dyDescent="0.35">
      <c r="A2724" s="4">
        <v>193</v>
      </c>
      <c r="K2724" t="s">
        <v>67</v>
      </c>
      <c r="V2724" s="15"/>
    </row>
    <row r="2725" spans="1:22" x14ac:dyDescent="0.35">
      <c r="A2725" s="4">
        <v>193</v>
      </c>
      <c r="K2725" t="s">
        <v>70</v>
      </c>
      <c r="V2725" s="15"/>
    </row>
    <row r="2726" spans="1:22" x14ac:dyDescent="0.35">
      <c r="A2726" s="4">
        <v>193</v>
      </c>
      <c r="K2726" t="s">
        <v>329</v>
      </c>
      <c r="V2726" s="15"/>
    </row>
    <row r="2727" spans="1:22" x14ac:dyDescent="0.35">
      <c r="A2727" s="4">
        <v>193</v>
      </c>
      <c r="K2727" t="s">
        <v>170</v>
      </c>
      <c r="V2727" s="15"/>
    </row>
    <row r="2728" spans="1:22" x14ac:dyDescent="0.35">
      <c r="A2728" s="6">
        <v>193</v>
      </c>
      <c r="B2728" s="7"/>
      <c r="C2728" s="7"/>
      <c r="D2728" s="7"/>
      <c r="E2728" s="7"/>
      <c r="F2728" s="7"/>
      <c r="G2728" s="7"/>
      <c r="H2728" s="7"/>
      <c r="I2728" s="7"/>
      <c r="J2728" s="7"/>
      <c r="K2728" s="7" t="s">
        <v>115</v>
      </c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16"/>
    </row>
    <row r="2730" spans="1:22" x14ac:dyDescent="0.35">
      <c r="A2730" s="1">
        <v>194</v>
      </c>
      <c r="B2730" s="2">
        <v>194</v>
      </c>
      <c r="C2730" s="2" t="s">
        <v>895</v>
      </c>
      <c r="D2730" s="2" t="s">
        <v>1222</v>
      </c>
      <c r="E2730" s="2" t="s">
        <v>1240</v>
      </c>
      <c r="F2730" s="2" t="s">
        <v>1241</v>
      </c>
      <c r="G2730" s="2" t="s">
        <v>897</v>
      </c>
      <c r="H2730" s="2" t="s">
        <v>1224</v>
      </c>
      <c r="I2730" s="2" t="s">
        <v>1666</v>
      </c>
      <c r="J2730" s="2" t="s">
        <v>54</v>
      </c>
      <c r="K2730" s="2" t="s">
        <v>1652</v>
      </c>
      <c r="L2730" s="2">
        <v>6.70475266832517E-3</v>
      </c>
      <c r="M2730" s="2" t="s">
        <v>35</v>
      </c>
      <c r="N2730" s="2">
        <v>4.4968953332242597E-3</v>
      </c>
      <c r="O2730" s="3">
        <v>1.19050820768881E-7</v>
      </c>
      <c r="P2730" s="2" t="s">
        <v>35</v>
      </c>
      <c r="Q2730" s="3">
        <v>7.6928518422588901E-10</v>
      </c>
      <c r="R2730" s="2" t="s">
        <v>35</v>
      </c>
      <c r="S2730" s="2" t="s">
        <v>35</v>
      </c>
      <c r="T2730" s="2" t="s">
        <v>35</v>
      </c>
      <c r="U2730" s="2"/>
      <c r="V2730" s="17" t="s">
        <v>833</v>
      </c>
    </row>
    <row r="2731" spans="1:22" x14ac:dyDescent="0.35">
      <c r="A2731" s="4">
        <v>194</v>
      </c>
      <c r="J2731" t="s">
        <v>52</v>
      </c>
      <c r="K2731" t="s">
        <v>1605</v>
      </c>
      <c r="V2731" s="15"/>
    </row>
    <row r="2732" spans="1:22" x14ac:dyDescent="0.35">
      <c r="A2732" s="4">
        <v>194</v>
      </c>
      <c r="J2732" t="s">
        <v>58</v>
      </c>
      <c r="V2732" s="15"/>
    </row>
    <row r="2733" spans="1:22" x14ac:dyDescent="0.35">
      <c r="A2733" s="4">
        <v>194</v>
      </c>
      <c r="J2733" t="s">
        <v>60</v>
      </c>
      <c r="V2733" s="15"/>
    </row>
    <row r="2734" spans="1:22" x14ac:dyDescent="0.35">
      <c r="A2734" s="4">
        <v>194</v>
      </c>
      <c r="J2734" t="s">
        <v>67</v>
      </c>
      <c r="V2734" s="15"/>
    </row>
    <row r="2735" spans="1:22" x14ac:dyDescent="0.35">
      <c r="A2735" s="6">
        <v>194</v>
      </c>
      <c r="B2735" s="7"/>
      <c r="C2735" s="7"/>
      <c r="D2735" s="7"/>
      <c r="E2735" s="7"/>
      <c r="F2735" s="7"/>
      <c r="G2735" s="7"/>
      <c r="H2735" s="7"/>
      <c r="I2735" s="7"/>
      <c r="J2735" s="7" t="s">
        <v>70</v>
      </c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16"/>
    </row>
    <row r="2737" spans="1:22" x14ac:dyDescent="0.35">
      <c r="A2737" s="9">
        <v>195</v>
      </c>
      <c r="B2737" s="10">
        <v>195</v>
      </c>
      <c r="C2737" s="10">
        <v>502</v>
      </c>
      <c r="D2737" s="10">
        <v>2136</v>
      </c>
      <c r="E2737" s="10">
        <v>290</v>
      </c>
      <c r="F2737" s="10">
        <v>1839</v>
      </c>
      <c r="G2737" s="10">
        <v>341</v>
      </c>
      <c r="H2737" s="10">
        <v>1863</v>
      </c>
      <c r="I2737" s="10" t="s">
        <v>657</v>
      </c>
      <c r="J2737" s="10" t="s">
        <v>64</v>
      </c>
      <c r="K2737" s="10" t="s">
        <v>1602</v>
      </c>
      <c r="L2737" s="10" t="s">
        <v>35</v>
      </c>
      <c r="M2737" s="10" t="s">
        <v>35</v>
      </c>
      <c r="N2737" s="10" t="s">
        <v>35</v>
      </c>
      <c r="O2737" s="11">
        <v>2.9625154212800799E-5</v>
      </c>
      <c r="P2737" s="10">
        <v>1.61124750569131E-2</v>
      </c>
      <c r="Q2737" s="11">
        <v>1.12539845644044E-20</v>
      </c>
      <c r="R2737" s="10" t="s">
        <v>35</v>
      </c>
      <c r="S2737" s="10" t="s">
        <v>35</v>
      </c>
      <c r="T2737" s="10" t="s">
        <v>35</v>
      </c>
      <c r="U2737" s="10"/>
      <c r="V2737" s="17" t="s">
        <v>833</v>
      </c>
    </row>
    <row r="2739" spans="1:22" x14ac:dyDescent="0.35">
      <c r="A2739" s="1">
        <v>196</v>
      </c>
      <c r="B2739" s="2">
        <v>196</v>
      </c>
      <c r="C2739" s="2" t="s">
        <v>1242</v>
      </c>
      <c r="D2739" s="2" t="s">
        <v>1243</v>
      </c>
      <c r="E2739" s="2" t="s">
        <v>1244</v>
      </c>
      <c r="F2739" s="2" t="s">
        <v>1245</v>
      </c>
      <c r="G2739" s="2" t="s">
        <v>1246</v>
      </c>
      <c r="H2739" s="2" t="s">
        <v>1247</v>
      </c>
      <c r="I2739" s="2" t="s">
        <v>78</v>
      </c>
      <c r="J2739" s="2" t="s">
        <v>58</v>
      </c>
      <c r="K2739" s="2" t="s">
        <v>112</v>
      </c>
      <c r="L2739" s="3">
        <v>1.36390821090583E-8</v>
      </c>
      <c r="M2739" s="3">
        <v>1.0910074412784401E-6</v>
      </c>
      <c r="N2739" s="3">
        <v>9.0935934714101801E-7</v>
      </c>
      <c r="O2739" s="2">
        <v>4.2884801928768698E-3</v>
      </c>
      <c r="P2739" s="2">
        <v>1.27167601786127E-3</v>
      </c>
      <c r="Q2739" s="3">
        <v>1.2857248407954501E-5</v>
      </c>
      <c r="R2739" s="2" t="s">
        <v>35</v>
      </c>
      <c r="S2739" s="2" t="s">
        <v>35</v>
      </c>
      <c r="T2739" s="3">
        <v>2.33555579542966E-7</v>
      </c>
      <c r="U2739" s="2"/>
      <c r="V2739" s="17" t="s">
        <v>833</v>
      </c>
    </row>
    <row r="2740" spans="1:22" x14ac:dyDescent="0.35">
      <c r="A2740" s="4">
        <v>196</v>
      </c>
      <c r="J2740" t="s">
        <v>52</v>
      </c>
      <c r="K2740" t="s">
        <v>91</v>
      </c>
      <c r="V2740" s="15"/>
    </row>
    <row r="2741" spans="1:22" x14ac:dyDescent="0.35">
      <c r="A2741" s="4">
        <v>196</v>
      </c>
      <c r="J2741" t="s">
        <v>67</v>
      </c>
      <c r="K2741" t="s">
        <v>105</v>
      </c>
      <c r="V2741" s="15"/>
    </row>
    <row r="2742" spans="1:22" x14ac:dyDescent="0.35">
      <c r="A2742" s="4">
        <v>196</v>
      </c>
      <c r="J2742" t="s">
        <v>70</v>
      </c>
      <c r="K2742" t="s">
        <v>182</v>
      </c>
      <c r="V2742" s="15"/>
    </row>
    <row r="2743" spans="1:22" x14ac:dyDescent="0.35">
      <c r="A2743" s="4">
        <v>196</v>
      </c>
      <c r="K2743" t="s">
        <v>106</v>
      </c>
      <c r="V2743" s="15"/>
    </row>
    <row r="2744" spans="1:22" x14ac:dyDescent="0.35">
      <c r="A2744" s="4">
        <v>196</v>
      </c>
      <c r="K2744" t="s">
        <v>317</v>
      </c>
      <c r="V2744" s="15"/>
    </row>
    <row r="2745" spans="1:22" x14ac:dyDescent="0.35">
      <c r="A2745" s="4">
        <v>196</v>
      </c>
      <c r="K2745" t="s">
        <v>318</v>
      </c>
      <c r="V2745" s="15"/>
    </row>
    <row r="2746" spans="1:22" x14ac:dyDescent="0.35">
      <c r="A2746" s="4">
        <v>196</v>
      </c>
      <c r="K2746" t="s">
        <v>107</v>
      </c>
      <c r="V2746" s="15"/>
    </row>
    <row r="2747" spans="1:22" x14ac:dyDescent="0.35">
      <c r="A2747" s="4">
        <v>196</v>
      </c>
      <c r="K2747" t="s">
        <v>108</v>
      </c>
      <c r="V2747" s="15"/>
    </row>
    <row r="2748" spans="1:22" x14ac:dyDescent="0.35">
      <c r="A2748" s="4">
        <v>196</v>
      </c>
      <c r="K2748" t="s">
        <v>185</v>
      </c>
      <c r="V2748" s="15"/>
    </row>
    <row r="2749" spans="1:22" x14ac:dyDescent="0.35">
      <c r="A2749" s="4">
        <v>196</v>
      </c>
      <c r="K2749" t="s">
        <v>189</v>
      </c>
      <c r="V2749" s="15"/>
    </row>
    <row r="2750" spans="1:22" x14ac:dyDescent="0.35">
      <c r="A2750" s="4">
        <v>196</v>
      </c>
      <c r="K2750" t="s">
        <v>190</v>
      </c>
      <c r="V2750" s="15"/>
    </row>
    <row r="2751" spans="1:22" x14ac:dyDescent="0.35">
      <c r="A2751" s="4">
        <v>196</v>
      </c>
      <c r="K2751" t="s">
        <v>191</v>
      </c>
      <c r="V2751" s="15"/>
    </row>
    <row r="2752" spans="1:22" x14ac:dyDescent="0.35">
      <c r="A2752" s="4">
        <v>196</v>
      </c>
      <c r="K2752" t="s">
        <v>271</v>
      </c>
      <c r="V2752" s="15"/>
    </row>
    <row r="2753" spans="1:22" x14ac:dyDescent="0.35">
      <c r="A2753" s="4">
        <v>196</v>
      </c>
      <c r="K2753" t="s">
        <v>192</v>
      </c>
      <c r="V2753" s="15"/>
    </row>
    <row r="2754" spans="1:22" x14ac:dyDescent="0.35">
      <c r="A2754" s="4">
        <v>196</v>
      </c>
      <c r="K2754" t="s">
        <v>193</v>
      </c>
      <c r="V2754" s="15"/>
    </row>
    <row r="2755" spans="1:22" x14ac:dyDescent="0.35">
      <c r="A2755" s="4">
        <v>196</v>
      </c>
      <c r="K2755" t="s">
        <v>194</v>
      </c>
      <c r="V2755" s="15"/>
    </row>
    <row r="2756" spans="1:22" x14ac:dyDescent="0.35">
      <c r="A2756" s="4">
        <v>196</v>
      </c>
      <c r="K2756" t="s">
        <v>195</v>
      </c>
      <c r="V2756" s="15"/>
    </row>
    <row r="2757" spans="1:22" x14ac:dyDescent="0.35">
      <c r="A2757" s="4">
        <v>196</v>
      </c>
      <c r="K2757" t="s">
        <v>196</v>
      </c>
      <c r="V2757" s="15"/>
    </row>
    <row r="2758" spans="1:22" x14ac:dyDescent="0.35">
      <c r="A2758" s="4">
        <v>196</v>
      </c>
      <c r="K2758" t="s">
        <v>197</v>
      </c>
      <c r="V2758" s="15"/>
    </row>
    <row r="2759" spans="1:22" x14ac:dyDescent="0.35">
      <c r="A2759" s="4">
        <v>196</v>
      </c>
      <c r="K2759" t="s">
        <v>198</v>
      </c>
      <c r="V2759" s="15"/>
    </row>
    <row r="2760" spans="1:22" x14ac:dyDescent="0.35">
      <c r="A2760" s="4">
        <v>196</v>
      </c>
      <c r="K2760" t="s">
        <v>199</v>
      </c>
      <c r="V2760" s="15"/>
    </row>
    <row r="2761" spans="1:22" x14ac:dyDescent="0.35">
      <c r="A2761" s="4">
        <v>196</v>
      </c>
      <c r="K2761" t="s">
        <v>200</v>
      </c>
      <c r="V2761" s="15"/>
    </row>
    <row r="2762" spans="1:22" x14ac:dyDescent="0.35">
      <c r="A2762" s="4">
        <v>196</v>
      </c>
      <c r="K2762" t="s">
        <v>201</v>
      </c>
      <c r="V2762" s="15"/>
    </row>
    <row r="2763" spans="1:22" x14ac:dyDescent="0.35">
      <c r="A2763" s="4">
        <v>196</v>
      </c>
      <c r="K2763" t="s">
        <v>202</v>
      </c>
      <c r="V2763" s="15"/>
    </row>
    <row r="2764" spans="1:22" x14ac:dyDescent="0.35">
      <c r="A2764" s="4">
        <v>196</v>
      </c>
      <c r="K2764" t="s">
        <v>203</v>
      </c>
      <c r="V2764" s="15"/>
    </row>
    <row r="2765" spans="1:22" x14ac:dyDescent="0.35">
      <c r="A2765" s="4">
        <v>196</v>
      </c>
      <c r="K2765" t="s">
        <v>204</v>
      </c>
      <c r="V2765" s="15"/>
    </row>
    <row r="2766" spans="1:22" x14ac:dyDescent="0.35">
      <c r="A2766" s="4">
        <v>196</v>
      </c>
      <c r="K2766" t="s">
        <v>205</v>
      </c>
      <c r="V2766" s="15"/>
    </row>
    <row r="2767" spans="1:22" x14ac:dyDescent="0.35">
      <c r="A2767" s="4">
        <v>196</v>
      </c>
      <c r="K2767" t="s">
        <v>206</v>
      </c>
      <c r="V2767" s="15"/>
    </row>
    <row r="2768" spans="1:22" x14ac:dyDescent="0.35">
      <c r="A2768" s="4">
        <v>196</v>
      </c>
      <c r="K2768" t="s">
        <v>207</v>
      </c>
      <c r="V2768" s="15"/>
    </row>
    <row r="2769" spans="1:22" x14ac:dyDescent="0.35">
      <c r="A2769" s="4">
        <v>196</v>
      </c>
      <c r="K2769" t="s">
        <v>208</v>
      </c>
      <c r="V2769" s="15"/>
    </row>
    <row r="2770" spans="1:22" x14ac:dyDescent="0.35">
      <c r="A2770" s="4">
        <v>196</v>
      </c>
      <c r="K2770" t="s">
        <v>109</v>
      </c>
      <c r="V2770" s="15"/>
    </row>
    <row r="2771" spans="1:22" x14ac:dyDescent="0.35">
      <c r="A2771" s="4">
        <v>196</v>
      </c>
      <c r="K2771" t="s">
        <v>104</v>
      </c>
      <c r="V2771" s="15"/>
    </row>
    <row r="2772" spans="1:22" x14ac:dyDescent="0.35">
      <c r="A2772" s="4">
        <v>196</v>
      </c>
      <c r="K2772" t="s">
        <v>110</v>
      </c>
      <c r="V2772" s="15"/>
    </row>
    <row r="2773" spans="1:22" x14ac:dyDescent="0.35">
      <c r="A2773" s="4">
        <v>196</v>
      </c>
      <c r="K2773" t="s">
        <v>323</v>
      </c>
      <c r="V2773" s="15"/>
    </row>
    <row r="2774" spans="1:22" x14ac:dyDescent="0.35">
      <c r="A2774" s="4">
        <v>196</v>
      </c>
      <c r="K2774" t="s">
        <v>324</v>
      </c>
      <c r="V2774" s="15"/>
    </row>
    <row r="2775" spans="1:22" x14ac:dyDescent="0.35">
      <c r="A2775" s="4">
        <v>196</v>
      </c>
      <c r="K2775" t="s">
        <v>111</v>
      </c>
      <c r="V2775" s="15"/>
    </row>
    <row r="2776" spans="1:22" x14ac:dyDescent="0.35">
      <c r="A2776" s="4">
        <v>196</v>
      </c>
      <c r="K2776" t="s">
        <v>325</v>
      </c>
      <c r="V2776" s="15"/>
    </row>
    <row r="2777" spans="1:22" x14ac:dyDescent="0.35">
      <c r="A2777" s="4">
        <v>196</v>
      </c>
      <c r="K2777" t="s">
        <v>326</v>
      </c>
      <c r="V2777" s="15"/>
    </row>
    <row r="2778" spans="1:22" x14ac:dyDescent="0.35">
      <c r="A2778" s="4">
        <v>196</v>
      </c>
      <c r="K2778" t="s">
        <v>113</v>
      </c>
      <c r="V2778" s="15"/>
    </row>
    <row r="2779" spans="1:22" x14ac:dyDescent="0.35">
      <c r="A2779" s="4">
        <v>196</v>
      </c>
      <c r="K2779" t="s">
        <v>101</v>
      </c>
      <c r="V2779" s="15"/>
    </row>
    <row r="2780" spans="1:22" x14ac:dyDescent="0.35">
      <c r="A2780" s="6">
        <v>196</v>
      </c>
      <c r="B2780" s="7"/>
      <c r="C2780" s="7"/>
      <c r="D2780" s="7"/>
      <c r="E2780" s="7"/>
      <c r="F2780" s="7"/>
      <c r="G2780" s="7"/>
      <c r="H2780" s="7"/>
      <c r="I2780" s="7"/>
      <c r="J2780" s="7"/>
      <c r="K2780" s="7" t="s">
        <v>210</v>
      </c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16"/>
    </row>
    <row r="2782" spans="1:22" x14ac:dyDescent="0.35">
      <c r="A2782" s="1">
        <v>197</v>
      </c>
      <c r="B2782" s="2">
        <v>197</v>
      </c>
      <c r="C2782" s="2" t="s">
        <v>1248</v>
      </c>
      <c r="D2782" s="2" t="s">
        <v>1243</v>
      </c>
      <c r="E2782" s="2" t="s">
        <v>1249</v>
      </c>
      <c r="F2782" s="2" t="s">
        <v>1250</v>
      </c>
      <c r="G2782" s="2" t="s">
        <v>1251</v>
      </c>
      <c r="H2782" s="2" t="s">
        <v>1247</v>
      </c>
      <c r="I2782" s="2" t="s">
        <v>1607</v>
      </c>
      <c r="J2782" s="2" t="s">
        <v>473</v>
      </c>
      <c r="K2782" s="2" t="s">
        <v>1673</v>
      </c>
      <c r="L2782" s="3">
        <v>1.3918170363636401E-6</v>
      </c>
      <c r="M2782" s="3">
        <v>1.46682691211493E-8</v>
      </c>
      <c r="N2782" s="3">
        <v>8.7003196804173598E-11</v>
      </c>
      <c r="O2782" s="3">
        <v>2.00717121948241E-7</v>
      </c>
      <c r="P2782" s="3">
        <v>1.32300016020512E-5</v>
      </c>
      <c r="Q2782" s="3">
        <v>2.17456776819624E-12</v>
      </c>
      <c r="R2782" s="2" t="s">
        <v>35</v>
      </c>
      <c r="S2782" s="2" t="s">
        <v>35</v>
      </c>
      <c r="T2782" s="2">
        <v>3.1278150863778297E-4</v>
      </c>
      <c r="U2782" s="2"/>
      <c r="V2782" s="17" t="s">
        <v>833</v>
      </c>
    </row>
    <row r="2783" spans="1:22" x14ac:dyDescent="0.35">
      <c r="A2783" s="4">
        <v>197</v>
      </c>
      <c r="I2783" t="s">
        <v>1652</v>
      </c>
      <c r="J2783" t="s">
        <v>561</v>
      </c>
      <c r="V2783" s="15"/>
    </row>
    <row r="2784" spans="1:22" x14ac:dyDescent="0.35">
      <c r="A2784" s="4">
        <v>197</v>
      </c>
      <c r="J2784" t="s">
        <v>281</v>
      </c>
      <c r="V2784" s="15"/>
    </row>
    <row r="2785" spans="1:22" x14ac:dyDescent="0.35">
      <c r="A2785" s="6">
        <v>197</v>
      </c>
      <c r="B2785" s="7"/>
      <c r="C2785" s="7"/>
      <c r="D2785" s="7"/>
      <c r="E2785" s="7"/>
      <c r="F2785" s="7"/>
      <c r="G2785" s="7"/>
      <c r="H2785" s="7"/>
      <c r="I2785" s="7"/>
      <c r="J2785" s="7" t="s">
        <v>255</v>
      </c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16"/>
    </row>
    <row r="2787" spans="1:22" x14ac:dyDescent="0.35">
      <c r="A2787" s="9">
        <v>198</v>
      </c>
      <c r="B2787" s="10">
        <v>198</v>
      </c>
      <c r="C2787" s="10" t="s">
        <v>1252</v>
      </c>
      <c r="D2787" s="10" t="s">
        <v>1253</v>
      </c>
      <c r="E2787" s="10" t="s">
        <v>1254</v>
      </c>
      <c r="F2787" s="10" t="s">
        <v>963</v>
      </c>
      <c r="G2787" s="10" t="s">
        <v>871</v>
      </c>
      <c r="H2787" s="10" t="s">
        <v>1255</v>
      </c>
      <c r="I2787" s="10" t="s">
        <v>335</v>
      </c>
      <c r="J2787" s="10" t="s">
        <v>1687</v>
      </c>
      <c r="K2787" s="10" t="s">
        <v>225</v>
      </c>
      <c r="L2787" s="11">
        <v>3.95470134288149E-8</v>
      </c>
      <c r="M2787" s="11">
        <v>7.2640118835565204E-6</v>
      </c>
      <c r="N2787" s="11">
        <v>1.6585028837686799E-7</v>
      </c>
      <c r="O2787" s="10" t="s">
        <v>35</v>
      </c>
      <c r="P2787" s="10">
        <v>3.72634346451391E-2</v>
      </c>
      <c r="Q2787" s="11">
        <v>2.6819132836103599E-5</v>
      </c>
      <c r="R2787" s="10" t="s">
        <v>35</v>
      </c>
      <c r="S2787" s="10" t="s">
        <v>35</v>
      </c>
      <c r="T2787" s="11">
        <v>6.1146136709488996E-7</v>
      </c>
      <c r="U2787" s="10"/>
      <c r="V2787" s="17" t="s">
        <v>833</v>
      </c>
    </row>
    <row r="2789" spans="1:22" x14ac:dyDescent="0.35">
      <c r="A2789" s="1">
        <v>199</v>
      </c>
      <c r="B2789" s="2">
        <v>199</v>
      </c>
      <c r="C2789" s="2" t="s">
        <v>1256</v>
      </c>
      <c r="D2789" s="2" t="s">
        <v>860</v>
      </c>
      <c r="E2789" s="2" t="s">
        <v>1257</v>
      </c>
      <c r="F2789" s="2" t="s">
        <v>1258</v>
      </c>
      <c r="G2789" s="2" t="s">
        <v>1257</v>
      </c>
      <c r="H2789" s="2" t="s">
        <v>862</v>
      </c>
      <c r="I2789" s="2" t="s">
        <v>658</v>
      </c>
      <c r="J2789" s="2" t="s">
        <v>659</v>
      </c>
      <c r="K2789" s="2" t="s">
        <v>303</v>
      </c>
      <c r="L2789" s="2" t="s">
        <v>35</v>
      </c>
      <c r="M2789" s="2" t="s">
        <v>35</v>
      </c>
      <c r="N2789" s="2" t="s">
        <v>35</v>
      </c>
      <c r="O2789" s="3">
        <v>2.5618013398770798E-6</v>
      </c>
      <c r="P2789" s="3">
        <v>5.8130998368268601E-6</v>
      </c>
      <c r="Q2789" s="3">
        <v>1.2565309309008699E-14</v>
      </c>
      <c r="R2789" s="2" t="s">
        <v>35</v>
      </c>
      <c r="S2789" s="2" t="s">
        <v>35</v>
      </c>
      <c r="T2789" s="2" t="s">
        <v>35</v>
      </c>
      <c r="U2789" s="2"/>
      <c r="V2789" s="17" t="s">
        <v>833</v>
      </c>
    </row>
    <row r="2790" spans="1:22" x14ac:dyDescent="0.35">
      <c r="A2790" s="4">
        <v>199</v>
      </c>
      <c r="K2790" t="s">
        <v>352</v>
      </c>
      <c r="V2790" s="15"/>
    </row>
    <row r="2791" spans="1:22" x14ac:dyDescent="0.35">
      <c r="A2791" s="4">
        <v>199</v>
      </c>
      <c r="K2791" t="s">
        <v>507</v>
      </c>
      <c r="V2791" s="15"/>
    </row>
    <row r="2792" spans="1:22" x14ac:dyDescent="0.35">
      <c r="A2792" s="4">
        <v>199</v>
      </c>
      <c r="K2792" t="s">
        <v>292</v>
      </c>
      <c r="V2792" s="15"/>
    </row>
    <row r="2793" spans="1:22" x14ac:dyDescent="0.35">
      <c r="A2793" s="4">
        <v>199</v>
      </c>
      <c r="K2793" t="s">
        <v>353</v>
      </c>
      <c r="V2793" s="15"/>
    </row>
    <row r="2794" spans="1:22" x14ac:dyDescent="0.35">
      <c r="A2794" s="4">
        <v>199</v>
      </c>
      <c r="K2794" t="s">
        <v>354</v>
      </c>
      <c r="V2794" s="15"/>
    </row>
    <row r="2795" spans="1:22" x14ac:dyDescent="0.35">
      <c r="A2795" s="4">
        <v>199</v>
      </c>
      <c r="K2795" t="s">
        <v>304</v>
      </c>
      <c r="V2795" s="15"/>
    </row>
    <row r="2796" spans="1:22" x14ac:dyDescent="0.35">
      <c r="A2796" s="4">
        <v>199</v>
      </c>
      <c r="K2796" t="s">
        <v>233</v>
      </c>
      <c r="V2796" s="15"/>
    </row>
    <row r="2797" spans="1:22" x14ac:dyDescent="0.35">
      <c r="A2797" s="4">
        <v>199</v>
      </c>
      <c r="K2797" t="s">
        <v>306</v>
      </c>
      <c r="V2797" s="15"/>
    </row>
    <row r="2798" spans="1:22" x14ac:dyDescent="0.35">
      <c r="A2798" s="6">
        <v>199</v>
      </c>
      <c r="B2798" s="7"/>
      <c r="C2798" s="7"/>
      <c r="D2798" s="7"/>
      <c r="E2798" s="7"/>
      <c r="F2798" s="7"/>
      <c r="G2798" s="7"/>
      <c r="H2798" s="7"/>
      <c r="I2798" s="7"/>
      <c r="J2798" s="7"/>
      <c r="K2798" s="7" t="s">
        <v>307</v>
      </c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16"/>
    </row>
    <row r="2800" spans="1:22" x14ac:dyDescent="0.35">
      <c r="A2800" s="1">
        <v>200</v>
      </c>
      <c r="B2800" s="2">
        <v>200</v>
      </c>
      <c r="C2800" s="2" t="s">
        <v>1152</v>
      </c>
      <c r="D2800" s="2" t="s">
        <v>1243</v>
      </c>
      <c r="E2800" s="2" t="s">
        <v>1259</v>
      </c>
      <c r="F2800" s="2" t="s">
        <v>1260</v>
      </c>
      <c r="G2800" s="2" t="s">
        <v>1261</v>
      </c>
      <c r="H2800" s="2" t="s">
        <v>1247</v>
      </c>
      <c r="I2800" s="2" t="s">
        <v>660</v>
      </c>
      <c r="J2800" s="2" t="s">
        <v>661</v>
      </c>
      <c r="K2800" s="2" t="s">
        <v>302</v>
      </c>
      <c r="L2800" s="2">
        <v>1.03721110035676E-4</v>
      </c>
      <c r="M2800" s="2">
        <v>3.94500289324196E-4</v>
      </c>
      <c r="N2800" s="2">
        <v>1.3526542695360101E-3</v>
      </c>
      <c r="O2800" s="3">
        <v>9.0063843560335504E-6</v>
      </c>
      <c r="P2800" s="3">
        <v>3.9844981515729302E-5</v>
      </c>
      <c r="Q2800" s="2">
        <v>1.41982322163134E-3</v>
      </c>
      <c r="R2800" s="2" t="s">
        <v>35</v>
      </c>
      <c r="S2800" s="2" t="s">
        <v>35</v>
      </c>
      <c r="T2800" s="3">
        <v>1.2759055489919299E-7</v>
      </c>
      <c r="U2800" s="2"/>
      <c r="V2800" s="17" t="s">
        <v>833</v>
      </c>
    </row>
    <row r="2801" spans="1:22" x14ac:dyDescent="0.35">
      <c r="A2801" s="4">
        <v>200</v>
      </c>
      <c r="I2801" t="s">
        <v>352</v>
      </c>
      <c r="V2801" s="15"/>
    </row>
    <row r="2802" spans="1:22" x14ac:dyDescent="0.35">
      <c r="A2802" s="4">
        <v>200</v>
      </c>
      <c r="I2802" t="s">
        <v>507</v>
      </c>
      <c r="V2802" s="15"/>
    </row>
    <row r="2803" spans="1:22" x14ac:dyDescent="0.35">
      <c r="A2803" s="4">
        <v>200</v>
      </c>
      <c r="I2803" t="s">
        <v>292</v>
      </c>
      <c r="V2803" s="15"/>
    </row>
    <row r="2804" spans="1:22" x14ac:dyDescent="0.35">
      <c r="A2804" s="4">
        <v>200</v>
      </c>
      <c r="I2804" t="s">
        <v>353</v>
      </c>
      <c r="V2804" s="15"/>
    </row>
    <row r="2805" spans="1:22" x14ac:dyDescent="0.35">
      <c r="A2805" s="4">
        <v>200</v>
      </c>
      <c r="I2805" t="s">
        <v>354</v>
      </c>
      <c r="V2805" s="15"/>
    </row>
    <row r="2806" spans="1:22" x14ac:dyDescent="0.35">
      <c r="A2806" s="6">
        <v>200</v>
      </c>
      <c r="B2806" s="7"/>
      <c r="C2806" s="7"/>
      <c r="D2806" s="7"/>
      <c r="E2806" s="7"/>
      <c r="F2806" s="7"/>
      <c r="G2806" s="7"/>
      <c r="H2806" s="7"/>
      <c r="I2806" s="7" t="s">
        <v>304</v>
      </c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16"/>
    </row>
    <row r="2808" spans="1:22" x14ac:dyDescent="0.35">
      <c r="A2808" s="1">
        <v>201</v>
      </c>
      <c r="B2808" s="2">
        <v>201</v>
      </c>
      <c r="C2808" s="2">
        <v>518</v>
      </c>
      <c r="D2808" s="2" t="s">
        <v>1262</v>
      </c>
      <c r="E2808" s="2">
        <v>344</v>
      </c>
      <c r="F2808" s="2" t="s">
        <v>1263</v>
      </c>
      <c r="G2808" s="2">
        <v>357</v>
      </c>
      <c r="H2808" s="2" t="s">
        <v>1263</v>
      </c>
      <c r="I2808" s="2" t="s">
        <v>97</v>
      </c>
      <c r="J2808" s="2" t="s">
        <v>662</v>
      </c>
      <c r="K2808" s="2" t="s">
        <v>271</v>
      </c>
      <c r="L2808" s="2" t="s">
        <v>35</v>
      </c>
      <c r="M2808" s="2" t="s">
        <v>35</v>
      </c>
      <c r="N2808" s="2" t="s">
        <v>35</v>
      </c>
      <c r="O2808" s="2">
        <v>1.5466237651432699E-3</v>
      </c>
      <c r="P2808" s="2">
        <v>2.21993440664357E-2</v>
      </c>
      <c r="Q2808" s="3">
        <v>6.62646351516326E-7</v>
      </c>
      <c r="R2808" s="2" t="s">
        <v>35</v>
      </c>
      <c r="S2808" s="2" t="s">
        <v>35</v>
      </c>
      <c r="T2808" s="2" t="s">
        <v>35</v>
      </c>
      <c r="U2808" s="2"/>
      <c r="V2808" s="17" t="s">
        <v>833</v>
      </c>
    </row>
    <row r="2809" spans="1:22" x14ac:dyDescent="0.35">
      <c r="A2809" s="4">
        <v>201</v>
      </c>
      <c r="J2809" t="s">
        <v>412</v>
      </c>
      <c r="K2809" t="s">
        <v>182</v>
      </c>
      <c r="V2809" s="15"/>
    </row>
    <row r="2810" spans="1:22" x14ac:dyDescent="0.35">
      <c r="A2810" s="4">
        <v>201</v>
      </c>
      <c r="K2810" t="s">
        <v>189</v>
      </c>
      <c r="V2810" s="15"/>
    </row>
    <row r="2811" spans="1:22" x14ac:dyDescent="0.35">
      <c r="A2811" s="4">
        <v>201</v>
      </c>
      <c r="K2811" t="s">
        <v>190</v>
      </c>
      <c r="V2811" s="15"/>
    </row>
    <row r="2812" spans="1:22" x14ac:dyDescent="0.35">
      <c r="A2812" s="4">
        <v>201</v>
      </c>
      <c r="K2812" t="s">
        <v>191</v>
      </c>
      <c r="V2812" s="15"/>
    </row>
    <row r="2813" spans="1:22" x14ac:dyDescent="0.35">
      <c r="A2813" s="4">
        <v>201</v>
      </c>
      <c r="K2813" t="s">
        <v>192</v>
      </c>
      <c r="V2813" s="15"/>
    </row>
    <row r="2814" spans="1:22" x14ac:dyDescent="0.35">
      <c r="A2814" s="4">
        <v>201</v>
      </c>
      <c r="K2814" t="s">
        <v>193</v>
      </c>
      <c r="V2814" s="15"/>
    </row>
    <row r="2815" spans="1:22" x14ac:dyDescent="0.35">
      <c r="A2815" s="4">
        <v>201</v>
      </c>
      <c r="K2815" t="s">
        <v>194</v>
      </c>
      <c r="V2815" s="15"/>
    </row>
    <row r="2816" spans="1:22" x14ac:dyDescent="0.35">
      <c r="A2816" s="4">
        <v>201</v>
      </c>
      <c r="K2816" t="s">
        <v>195</v>
      </c>
      <c r="V2816" s="15"/>
    </row>
    <row r="2817" spans="1:22" x14ac:dyDescent="0.35">
      <c r="A2817" s="4">
        <v>201</v>
      </c>
      <c r="K2817" t="s">
        <v>196</v>
      </c>
      <c r="V2817" s="15"/>
    </row>
    <row r="2818" spans="1:22" x14ac:dyDescent="0.35">
      <c r="A2818" s="4">
        <v>201</v>
      </c>
      <c r="K2818" t="s">
        <v>197</v>
      </c>
      <c r="V2818" s="15"/>
    </row>
    <row r="2819" spans="1:22" x14ac:dyDescent="0.35">
      <c r="A2819" s="4">
        <v>201</v>
      </c>
      <c r="K2819" t="s">
        <v>198</v>
      </c>
      <c r="V2819" s="15"/>
    </row>
    <row r="2820" spans="1:22" x14ac:dyDescent="0.35">
      <c r="A2820" s="4">
        <v>201</v>
      </c>
      <c r="K2820" t="s">
        <v>199</v>
      </c>
      <c r="V2820" s="15"/>
    </row>
    <row r="2821" spans="1:22" x14ac:dyDescent="0.35">
      <c r="A2821" s="4">
        <v>201</v>
      </c>
      <c r="K2821" t="s">
        <v>200</v>
      </c>
      <c r="V2821" s="15"/>
    </row>
    <row r="2822" spans="1:22" x14ac:dyDescent="0.35">
      <c r="A2822" s="4">
        <v>201</v>
      </c>
      <c r="K2822" t="s">
        <v>201</v>
      </c>
      <c r="V2822" s="15"/>
    </row>
    <row r="2823" spans="1:22" x14ac:dyDescent="0.35">
      <c r="A2823" s="4">
        <v>201</v>
      </c>
      <c r="K2823" t="s">
        <v>202</v>
      </c>
      <c r="V2823" s="15"/>
    </row>
    <row r="2824" spans="1:22" x14ac:dyDescent="0.35">
      <c r="A2824" s="4">
        <v>201</v>
      </c>
      <c r="K2824" t="s">
        <v>203</v>
      </c>
      <c r="V2824" s="15"/>
    </row>
    <row r="2825" spans="1:22" x14ac:dyDescent="0.35">
      <c r="A2825" s="4">
        <v>201</v>
      </c>
      <c r="K2825" t="s">
        <v>204</v>
      </c>
      <c r="V2825" s="15"/>
    </row>
    <row r="2826" spans="1:22" x14ac:dyDescent="0.35">
      <c r="A2826" s="4">
        <v>201</v>
      </c>
      <c r="K2826" t="s">
        <v>205</v>
      </c>
      <c r="V2826" s="15"/>
    </row>
    <row r="2827" spans="1:22" x14ac:dyDescent="0.35">
      <c r="A2827" s="4">
        <v>201</v>
      </c>
      <c r="K2827" t="s">
        <v>206</v>
      </c>
      <c r="V2827" s="15"/>
    </row>
    <row r="2828" spans="1:22" x14ac:dyDescent="0.35">
      <c r="A2828" s="4">
        <v>201</v>
      </c>
      <c r="K2828" t="s">
        <v>207</v>
      </c>
      <c r="V2828" s="15"/>
    </row>
    <row r="2829" spans="1:22" x14ac:dyDescent="0.35">
      <c r="A2829" s="6">
        <v>201</v>
      </c>
      <c r="B2829" s="7"/>
      <c r="C2829" s="7"/>
      <c r="D2829" s="7"/>
      <c r="E2829" s="7"/>
      <c r="F2829" s="7"/>
      <c r="G2829" s="7"/>
      <c r="H2829" s="7"/>
      <c r="I2829" s="7"/>
      <c r="J2829" s="7"/>
      <c r="K2829" s="7" t="s">
        <v>209</v>
      </c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16"/>
    </row>
    <row r="2831" spans="1:22" x14ac:dyDescent="0.35">
      <c r="A2831" s="1">
        <v>202</v>
      </c>
      <c r="B2831" s="2">
        <v>202</v>
      </c>
      <c r="C2831" s="2">
        <v>567</v>
      </c>
      <c r="D2831" s="2" t="s">
        <v>860</v>
      </c>
      <c r="E2831" s="2">
        <v>389</v>
      </c>
      <c r="F2831" s="2" t="s">
        <v>926</v>
      </c>
      <c r="G2831" s="2">
        <v>406</v>
      </c>
      <c r="H2831" s="2" t="s">
        <v>862</v>
      </c>
      <c r="I2831" s="2" t="s">
        <v>663</v>
      </c>
      <c r="J2831" s="2" t="s">
        <v>185</v>
      </c>
      <c r="K2831" s="2" t="s">
        <v>133</v>
      </c>
      <c r="L2831" s="2">
        <v>1.8122406512701399E-3</v>
      </c>
      <c r="M2831" s="2" t="s">
        <v>35</v>
      </c>
      <c r="N2831" s="2">
        <v>2.4358333874890999E-2</v>
      </c>
      <c r="O2831" s="3">
        <v>2.5622259455370002E-7</v>
      </c>
      <c r="P2831" s="3">
        <v>3.4830275914452501E-7</v>
      </c>
      <c r="Q2831" s="3">
        <v>2.62387429106482E-6</v>
      </c>
      <c r="R2831" s="2" t="s">
        <v>35</v>
      </c>
      <c r="S2831" s="2" t="s">
        <v>35</v>
      </c>
      <c r="T2831" s="2" t="s">
        <v>35</v>
      </c>
      <c r="U2831" s="2"/>
      <c r="V2831" s="17" t="s">
        <v>833</v>
      </c>
    </row>
    <row r="2832" spans="1:22" x14ac:dyDescent="0.35">
      <c r="A2832" s="6">
        <v>202</v>
      </c>
      <c r="B2832" s="7"/>
      <c r="C2832" s="7"/>
      <c r="D2832" s="7"/>
      <c r="E2832" s="7"/>
      <c r="F2832" s="7"/>
      <c r="G2832" s="7"/>
      <c r="H2832" s="7"/>
      <c r="I2832" s="7"/>
      <c r="J2832" s="7"/>
      <c r="K2832" s="7" t="s">
        <v>130</v>
      </c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16"/>
    </row>
    <row r="2834" spans="1:22" x14ac:dyDescent="0.35">
      <c r="A2834" s="1">
        <v>203</v>
      </c>
      <c r="B2834" s="2">
        <v>203</v>
      </c>
      <c r="C2834" s="2">
        <v>2356</v>
      </c>
      <c r="D2834" s="2" t="s">
        <v>1264</v>
      </c>
      <c r="E2834" s="2">
        <v>2092</v>
      </c>
      <c r="F2834" s="2" t="s">
        <v>887</v>
      </c>
      <c r="G2834" s="2">
        <v>2080</v>
      </c>
      <c r="H2834" s="2" t="s">
        <v>919</v>
      </c>
      <c r="I2834" s="2" t="s">
        <v>278</v>
      </c>
      <c r="J2834" s="2" t="s">
        <v>1634</v>
      </c>
      <c r="K2834" s="2" t="s">
        <v>458</v>
      </c>
      <c r="L2834" s="3">
        <v>8.0390552684322195E-6</v>
      </c>
      <c r="M2834" s="2">
        <v>1.19442608024878E-4</v>
      </c>
      <c r="N2834" s="3">
        <v>6.6064834678054E-6</v>
      </c>
      <c r="O2834" s="3">
        <v>6.8946708981522498E-5</v>
      </c>
      <c r="P2834" s="3">
        <v>3.0846262746963803E-5</v>
      </c>
      <c r="Q2834" s="3">
        <v>8.2103686175080497E-7</v>
      </c>
      <c r="R2834" s="2" t="s">
        <v>35</v>
      </c>
      <c r="S2834" s="2" t="s">
        <v>35</v>
      </c>
      <c r="T2834" s="3">
        <v>4.94683628282644E-7</v>
      </c>
      <c r="U2834" s="2"/>
      <c r="V2834" s="17" t="s">
        <v>833</v>
      </c>
    </row>
    <row r="2835" spans="1:22" x14ac:dyDescent="0.35">
      <c r="A2835" s="4">
        <v>203</v>
      </c>
      <c r="I2835" t="s">
        <v>160</v>
      </c>
      <c r="K2835" t="s">
        <v>119</v>
      </c>
      <c r="V2835" s="15"/>
    </row>
    <row r="2836" spans="1:22" x14ac:dyDescent="0.35">
      <c r="A2836" s="6">
        <v>203</v>
      </c>
      <c r="B2836" s="7"/>
      <c r="C2836" s="7"/>
      <c r="D2836" s="7"/>
      <c r="E2836" s="7"/>
      <c r="F2836" s="7"/>
      <c r="G2836" s="7"/>
      <c r="H2836" s="7"/>
      <c r="I2836" s="7" t="s">
        <v>43</v>
      </c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16"/>
    </row>
    <row r="2838" spans="1:22" x14ac:dyDescent="0.35">
      <c r="A2838" s="1">
        <v>204</v>
      </c>
      <c r="B2838" s="2">
        <v>204</v>
      </c>
      <c r="C2838" s="2">
        <v>1335</v>
      </c>
      <c r="D2838" s="2">
        <v>1412</v>
      </c>
      <c r="E2838" s="2">
        <v>1123</v>
      </c>
      <c r="F2838" s="2">
        <v>1199</v>
      </c>
      <c r="G2838" s="2">
        <v>1126</v>
      </c>
      <c r="H2838" s="2">
        <v>1199</v>
      </c>
      <c r="I2838" s="2" t="s">
        <v>280</v>
      </c>
      <c r="J2838" s="2" t="s">
        <v>1634</v>
      </c>
      <c r="K2838" s="2" t="s">
        <v>101</v>
      </c>
      <c r="L2838" s="3">
        <v>6.1473962253244604E-7</v>
      </c>
      <c r="M2838" s="3">
        <v>5.4280053074506895E-7</v>
      </c>
      <c r="N2838" s="2">
        <v>1.41757901042348E-4</v>
      </c>
      <c r="O2838" s="2">
        <v>1.48967695107881E-3</v>
      </c>
      <c r="P2838" s="2">
        <v>9.3352797580946497E-3</v>
      </c>
      <c r="Q2838" s="2" t="s">
        <v>35</v>
      </c>
      <c r="R2838" s="2" t="s">
        <v>35</v>
      </c>
      <c r="S2838" s="2" t="s">
        <v>35</v>
      </c>
      <c r="T2838" s="3">
        <v>2.3934297531003099E-5</v>
      </c>
      <c r="U2838" s="2"/>
      <c r="V2838" s="17" t="s">
        <v>833</v>
      </c>
    </row>
    <row r="2839" spans="1:22" x14ac:dyDescent="0.35">
      <c r="A2839" s="4">
        <v>204</v>
      </c>
      <c r="I2839" t="s">
        <v>293</v>
      </c>
      <c r="K2839" t="s">
        <v>91</v>
      </c>
      <c r="V2839" s="15"/>
    </row>
    <row r="2840" spans="1:22" x14ac:dyDescent="0.35">
      <c r="A2840" s="4">
        <v>204</v>
      </c>
      <c r="I2840" t="s">
        <v>294</v>
      </c>
      <c r="K2840" t="s">
        <v>105</v>
      </c>
      <c r="V2840" s="15"/>
    </row>
    <row r="2841" spans="1:22" x14ac:dyDescent="0.35">
      <c r="A2841" s="4">
        <v>204</v>
      </c>
      <c r="I2841" t="s">
        <v>296</v>
      </c>
      <c r="K2841" t="s">
        <v>286</v>
      </c>
      <c r="V2841" s="15"/>
    </row>
    <row r="2842" spans="1:22" x14ac:dyDescent="0.35">
      <c r="A2842" s="4">
        <v>204</v>
      </c>
      <c r="I2842" t="s">
        <v>297</v>
      </c>
      <c r="K2842" t="s">
        <v>287</v>
      </c>
      <c r="V2842" s="15"/>
    </row>
    <row r="2843" spans="1:22" x14ac:dyDescent="0.35">
      <c r="A2843" s="4">
        <v>204</v>
      </c>
      <c r="I2843" t="s">
        <v>298</v>
      </c>
      <c r="K2843" t="s">
        <v>288</v>
      </c>
      <c r="V2843" s="15"/>
    </row>
    <row r="2844" spans="1:22" x14ac:dyDescent="0.35">
      <c r="A2844" s="4">
        <v>204</v>
      </c>
      <c r="I2844" t="s">
        <v>1590</v>
      </c>
      <c r="K2844" t="s">
        <v>512</v>
      </c>
      <c r="V2844" s="15"/>
    </row>
    <row r="2845" spans="1:22" x14ac:dyDescent="0.35">
      <c r="A2845" s="4">
        <v>204</v>
      </c>
      <c r="K2845" t="s">
        <v>348</v>
      </c>
      <c r="V2845" s="15"/>
    </row>
    <row r="2846" spans="1:22" x14ac:dyDescent="0.35">
      <c r="A2846" s="4">
        <v>204</v>
      </c>
      <c r="K2846" t="s">
        <v>506</v>
      </c>
      <c r="V2846" s="15"/>
    </row>
    <row r="2847" spans="1:22" x14ac:dyDescent="0.35">
      <c r="A2847" s="4">
        <v>204</v>
      </c>
      <c r="K2847" t="s">
        <v>505</v>
      </c>
      <c r="V2847" s="15"/>
    </row>
    <row r="2848" spans="1:22" x14ac:dyDescent="0.35">
      <c r="A2848" s="4">
        <v>204</v>
      </c>
      <c r="K2848" t="s">
        <v>289</v>
      </c>
      <c r="V2848" s="15"/>
    </row>
    <row r="2849" spans="1:22" x14ac:dyDescent="0.35">
      <c r="A2849" s="4">
        <v>204</v>
      </c>
      <c r="K2849" t="s">
        <v>528</v>
      </c>
      <c r="V2849" s="15"/>
    </row>
    <row r="2850" spans="1:22" x14ac:dyDescent="0.35">
      <c r="A2850" s="4">
        <v>204</v>
      </c>
      <c r="K2850" t="s">
        <v>290</v>
      </c>
      <c r="V2850" s="15"/>
    </row>
    <row r="2851" spans="1:22" x14ac:dyDescent="0.35">
      <c r="A2851" s="4">
        <v>204</v>
      </c>
      <c r="K2851" t="s">
        <v>256</v>
      </c>
      <c r="V2851" s="15"/>
    </row>
    <row r="2852" spans="1:22" x14ac:dyDescent="0.35">
      <c r="A2852" s="4">
        <v>204</v>
      </c>
      <c r="K2852" t="s">
        <v>78</v>
      </c>
      <c r="V2852" s="15"/>
    </row>
    <row r="2853" spans="1:22" x14ac:dyDescent="0.35">
      <c r="A2853" s="4">
        <v>204</v>
      </c>
      <c r="K2853" t="s">
        <v>529</v>
      </c>
      <c r="V2853" s="15"/>
    </row>
    <row r="2854" spans="1:22" x14ac:dyDescent="0.35">
      <c r="A2854" s="4">
        <v>204</v>
      </c>
      <c r="K2854" t="s">
        <v>342</v>
      </c>
      <c r="V2854" s="15"/>
    </row>
    <row r="2855" spans="1:22" x14ac:dyDescent="0.35">
      <c r="A2855" s="4">
        <v>204</v>
      </c>
      <c r="K2855" t="s">
        <v>299</v>
      </c>
      <c r="V2855" s="15"/>
    </row>
    <row r="2856" spans="1:22" x14ac:dyDescent="0.35">
      <c r="A2856" s="4">
        <v>204</v>
      </c>
      <c r="K2856" t="s">
        <v>300</v>
      </c>
      <c r="V2856" s="15"/>
    </row>
    <row r="2857" spans="1:22" x14ac:dyDescent="0.35">
      <c r="A2857" s="4">
        <v>204</v>
      </c>
      <c r="K2857" t="s">
        <v>301</v>
      </c>
      <c r="V2857" s="15"/>
    </row>
    <row r="2858" spans="1:22" x14ac:dyDescent="0.35">
      <c r="A2858" s="4">
        <v>204</v>
      </c>
      <c r="K2858" t="s">
        <v>242</v>
      </c>
      <c r="V2858" s="15"/>
    </row>
    <row r="2859" spans="1:22" x14ac:dyDescent="0.35">
      <c r="A2859" s="4">
        <v>204</v>
      </c>
      <c r="K2859" t="s">
        <v>237</v>
      </c>
      <c r="V2859" s="15"/>
    </row>
    <row r="2860" spans="1:22" x14ac:dyDescent="0.35">
      <c r="A2860" s="4">
        <v>204</v>
      </c>
      <c r="K2860" t="s">
        <v>136</v>
      </c>
      <c r="V2860" s="15"/>
    </row>
    <row r="2861" spans="1:22" x14ac:dyDescent="0.35">
      <c r="A2861" s="4">
        <v>204</v>
      </c>
      <c r="K2861" t="s">
        <v>138</v>
      </c>
      <c r="V2861" s="15"/>
    </row>
    <row r="2862" spans="1:22" x14ac:dyDescent="0.35">
      <c r="A2862" s="4">
        <v>204</v>
      </c>
      <c r="K2862" t="s">
        <v>302</v>
      </c>
      <c r="V2862" s="15"/>
    </row>
    <row r="2863" spans="1:22" x14ac:dyDescent="0.35">
      <c r="A2863" s="4">
        <v>204</v>
      </c>
      <c r="K2863" t="s">
        <v>305</v>
      </c>
      <c r="V2863" s="15"/>
    </row>
    <row r="2864" spans="1:22" x14ac:dyDescent="0.35">
      <c r="A2864" s="4">
        <v>204</v>
      </c>
      <c r="K2864" t="s">
        <v>225</v>
      </c>
      <c r="V2864" s="15"/>
    </row>
    <row r="2865" spans="1:22" x14ac:dyDescent="0.35">
      <c r="A2865" s="4">
        <v>204</v>
      </c>
      <c r="K2865" t="s">
        <v>182</v>
      </c>
      <c r="V2865" s="15"/>
    </row>
    <row r="2866" spans="1:22" x14ac:dyDescent="0.35">
      <c r="A2866" s="4">
        <v>204</v>
      </c>
      <c r="K2866" t="s">
        <v>167</v>
      </c>
      <c r="V2866" s="15"/>
    </row>
    <row r="2867" spans="1:22" x14ac:dyDescent="0.35">
      <c r="A2867" s="4">
        <v>204</v>
      </c>
      <c r="K2867" t="s">
        <v>165</v>
      </c>
      <c r="V2867" s="15"/>
    </row>
    <row r="2868" spans="1:22" x14ac:dyDescent="0.35">
      <c r="A2868" s="4">
        <v>204</v>
      </c>
      <c r="K2868" t="s">
        <v>315</v>
      </c>
      <c r="V2868" s="15"/>
    </row>
    <row r="2869" spans="1:22" x14ac:dyDescent="0.35">
      <c r="A2869" s="4">
        <v>204</v>
      </c>
      <c r="K2869" t="s">
        <v>106</v>
      </c>
      <c r="V2869" s="15"/>
    </row>
    <row r="2870" spans="1:22" x14ac:dyDescent="0.35">
      <c r="A2870" s="4">
        <v>204</v>
      </c>
      <c r="K2870" t="s">
        <v>316</v>
      </c>
      <c r="V2870" s="15"/>
    </row>
    <row r="2871" spans="1:22" x14ac:dyDescent="0.35">
      <c r="A2871" s="4">
        <v>204</v>
      </c>
      <c r="K2871" t="s">
        <v>317</v>
      </c>
      <c r="V2871" s="15"/>
    </row>
    <row r="2872" spans="1:22" x14ac:dyDescent="0.35">
      <c r="A2872" s="4">
        <v>204</v>
      </c>
      <c r="K2872" t="s">
        <v>107</v>
      </c>
      <c r="V2872" s="15"/>
    </row>
    <row r="2873" spans="1:22" x14ac:dyDescent="0.35">
      <c r="A2873" s="4">
        <v>204</v>
      </c>
      <c r="K2873" t="s">
        <v>259</v>
      </c>
      <c r="V2873" s="15"/>
    </row>
    <row r="2874" spans="1:22" x14ac:dyDescent="0.35">
      <c r="A2874" s="4">
        <v>204</v>
      </c>
      <c r="K2874" t="s">
        <v>260</v>
      </c>
      <c r="V2874" s="15"/>
    </row>
    <row r="2875" spans="1:22" x14ac:dyDescent="0.35">
      <c r="A2875" s="4">
        <v>204</v>
      </c>
      <c r="K2875" t="s">
        <v>108</v>
      </c>
      <c r="V2875" s="15"/>
    </row>
    <row r="2876" spans="1:22" x14ac:dyDescent="0.35">
      <c r="A2876" s="4">
        <v>204</v>
      </c>
      <c r="K2876" t="s">
        <v>530</v>
      </c>
      <c r="V2876" s="15"/>
    </row>
    <row r="2877" spans="1:22" x14ac:dyDescent="0.35">
      <c r="A2877" s="4">
        <v>204</v>
      </c>
      <c r="K2877" t="s">
        <v>319</v>
      </c>
      <c r="V2877" s="15"/>
    </row>
    <row r="2878" spans="1:22" x14ac:dyDescent="0.35">
      <c r="A2878" s="4">
        <v>204</v>
      </c>
      <c r="K2878" t="s">
        <v>262</v>
      </c>
      <c r="V2878" s="15"/>
    </row>
    <row r="2879" spans="1:22" x14ac:dyDescent="0.35">
      <c r="A2879" s="4">
        <v>204</v>
      </c>
      <c r="K2879" t="s">
        <v>263</v>
      </c>
      <c r="V2879" s="15"/>
    </row>
    <row r="2880" spans="1:22" x14ac:dyDescent="0.35">
      <c r="A2880" s="4">
        <v>204</v>
      </c>
      <c r="K2880" t="s">
        <v>168</v>
      </c>
      <c r="V2880" s="15"/>
    </row>
    <row r="2881" spans="1:22" x14ac:dyDescent="0.35">
      <c r="A2881" s="4">
        <v>204</v>
      </c>
      <c r="K2881" t="s">
        <v>264</v>
      </c>
      <c r="V2881" s="15"/>
    </row>
    <row r="2882" spans="1:22" x14ac:dyDescent="0.35">
      <c r="A2882" s="4">
        <v>204</v>
      </c>
      <c r="K2882" t="s">
        <v>265</v>
      </c>
      <c r="V2882" s="15"/>
    </row>
    <row r="2883" spans="1:22" x14ac:dyDescent="0.35">
      <c r="A2883" s="4">
        <v>204</v>
      </c>
      <c r="K2883" t="s">
        <v>320</v>
      </c>
      <c r="V2883" s="15"/>
    </row>
    <row r="2884" spans="1:22" x14ac:dyDescent="0.35">
      <c r="A2884" s="4">
        <v>204</v>
      </c>
      <c r="K2884" t="s">
        <v>321</v>
      </c>
      <c r="V2884" s="15"/>
    </row>
    <row r="2885" spans="1:22" x14ac:dyDescent="0.35">
      <c r="A2885" s="4">
        <v>204</v>
      </c>
      <c r="K2885" t="s">
        <v>266</v>
      </c>
      <c r="V2885" s="15"/>
    </row>
    <row r="2886" spans="1:22" x14ac:dyDescent="0.35">
      <c r="A2886" s="4">
        <v>204</v>
      </c>
      <c r="K2886" t="s">
        <v>185</v>
      </c>
      <c r="V2886" s="15"/>
    </row>
    <row r="2887" spans="1:22" x14ac:dyDescent="0.35">
      <c r="A2887" s="4">
        <v>204</v>
      </c>
      <c r="K2887" t="s">
        <v>189</v>
      </c>
      <c r="V2887" s="15"/>
    </row>
    <row r="2888" spans="1:22" x14ac:dyDescent="0.35">
      <c r="A2888" s="4">
        <v>204</v>
      </c>
      <c r="K2888" t="s">
        <v>190</v>
      </c>
      <c r="V2888" s="15"/>
    </row>
    <row r="2889" spans="1:22" x14ac:dyDescent="0.35">
      <c r="A2889" s="4">
        <v>204</v>
      </c>
      <c r="K2889" t="s">
        <v>191</v>
      </c>
      <c r="V2889" s="15"/>
    </row>
    <row r="2890" spans="1:22" x14ac:dyDescent="0.35">
      <c r="A2890" s="4">
        <v>204</v>
      </c>
      <c r="K2890" t="s">
        <v>271</v>
      </c>
      <c r="V2890" s="15"/>
    </row>
    <row r="2891" spans="1:22" x14ac:dyDescent="0.35">
      <c r="A2891" s="4">
        <v>204</v>
      </c>
      <c r="K2891" t="s">
        <v>192</v>
      </c>
      <c r="V2891" s="15"/>
    </row>
    <row r="2892" spans="1:22" x14ac:dyDescent="0.35">
      <c r="A2892" s="4">
        <v>204</v>
      </c>
      <c r="K2892" t="s">
        <v>193</v>
      </c>
      <c r="V2892" s="15"/>
    </row>
    <row r="2893" spans="1:22" x14ac:dyDescent="0.35">
      <c r="A2893" s="4">
        <v>204</v>
      </c>
      <c r="K2893" t="s">
        <v>194</v>
      </c>
      <c r="V2893" s="15"/>
    </row>
    <row r="2894" spans="1:22" x14ac:dyDescent="0.35">
      <c r="A2894" s="4">
        <v>204</v>
      </c>
      <c r="K2894" t="s">
        <v>195</v>
      </c>
      <c r="V2894" s="15"/>
    </row>
    <row r="2895" spans="1:22" x14ac:dyDescent="0.35">
      <c r="A2895" s="4">
        <v>204</v>
      </c>
      <c r="K2895" t="s">
        <v>196</v>
      </c>
      <c r="V2895" s="15"/>
    </row>
    <row r="2896" spans="1:22" x14ac:dyDescent="0.35">
      <c r="A2896" s="4">
        <v>204</v>
      </c>
      <c r="K2896" t="s">
        <v>197</v>
      </c>
      <c r="V2896" s="15"/>
    </row>
    <row r="2897" spans="1:22" x14ac:dyDescent="0.35">
      <c r="A2897" s="4">
        <v>204</v>
      </c>
      <c r="K2897" t="s">
        <v>198</v>
      </c>
      <c r="V2897" s="15"/>
    </row>
    <row r="2898" spans="1:22" x14ac:dyDescent="0.35">
      <c r="A2898" s="4">
        <v>204</v>
      </c>
      <c r="K2898" t="s">
        <v>199</v>
      </c>
      <c r="V2898" s="15"/>
    </row>
    <row r="2899" spans="1:22" x14ac:dyDescent="0.35">
      <c r="A2899" s="4">
        <v>204</v>
      </c>
      <c r="K2899" t="s">
        <v>200</v>
      </c>
      <c r="V2899" s="15"/>
    </row>
    <row r="2900" spans="1:22" x14ac:dyDescent="0.35">
      <c r="A2900" s="4">
        <v>204</v>
      </c>
      <c r="K2900" t="s">
        <v>201</v>
      </c>
      <c r="V2900" s="15"/>
    </row>
    <row r="2901" spans="1:22" x14ac:dyDescent="0.35">
      <c r="A2901" s="4">
        <v>204</v>
      </c>
      <c r="K2901" t="s">
        <v>202</v>
      </c>
      <c r="V2901" s="15"/>
    </row>
    <row r="2902" spans="1:22" x14ac:dyDescent="0.35">
      <c r="A2902" s="4">
        <v>204</v>
      </c>
      <c r="K2902" t="s">
        <v>203</v>
      </c>
      <c r="V2902" s="15"/>
    </row>
    <row r="2903" spans="1:22" x14ac:dyDescent="0.35">
      <c r="A2903" s="4">
        <v>204</v>
      </c>
      <c r="K2903" t="s">
        <v>204</v>
      </c>
      <c r="V2903" s="15"/>
    </row>
    <row r="2904" spans="1:22" x14ac:dyDescent="0.35">
      <c r="A2904" s="4">
        <v>204</v>
      </c>
      <c r="K2904" t="s">
        <v>205</v>
      </c>
      <c r="V2904" s="15"/>
    </row>
    <row r="2905" spans="1:22" x14ac:dyDescent="0.35">
      <c r="A2905" s="4">
        <v>204</v>
      </c>
      <c r="K2905" t="s">
        <v>206</v>
      </c>
      <c r="V2905" s="15"/>
    </row>
    <row r="2906" spans="1:22" x14ac:dyDescent="0.35">
      <c r="A2906" s="4">
        <v>204</v>
      </c>
      <c r="K2906" t="s">
        <v>207</v>
      </c>
      <c r="V2906" s="15"/>
    </row>
    <row r="2907" spans="1:22" x14ac:dyDescent="0.35">
      <c r="A2907" s="4">
        <v>204</v>
      </c>
      <c r="K2907" t="s">
        <v>208</v>
      </c>
      <c r="V2907" s="15"/>
    </row>
    <row r="2908" spans="1:22" x14ac:dyDescent="0.35">
      <c r="A2908" s="4">
        <v>204</v>
      </c>
      <c r="K2908" t="s">
        <v>109</v>
      </c>
      <c r="V2908" s="15"/>
    </row>
    <row r="2909" spans="1:22" x14ac:dyDescent="0.35">
      <c r="A2909" s="4">
        <v>204</v>
      </c>
      <c r="K2909" t="s">
        <v>104</v>
      </c>
      <c r="V2909" s="15"/>
    </row>
    <row r="2910" spans="1:22" x14ac:dyDescent="0.35">
      <c r="A2910" s="4">
        <v>204</v>
      </c>
      <c r="K2910" t="s">
        <v>110</v>
      </c>
      <c r="V2910" s="15"/>
    </row>
    <row r="2911" spans="1:22" x14ac:dyDescent="0.35">
      <c r="A2911" s="4">
        <v>204</v>
      </c>
      <c r="K2911" t="s">
        <v>323</v>
      </c>
      <c r="V2911" s="15"/>
    </row>
    <row r="2912" spans="1:22" x14ac:dyDescent="0.35">
      <c r="A2912" s="4">
        <v>204</v>
      </c>
      <c r="K2912" t="s">
        <v>324</v>
      </c>
      <c r="V2912" s="15"/>
    </row>
    <row r="2913" spans="1:22" x14ac:dyDescent="0.35">
      <c r="A2913" s="4">
        <v>204</v>
      </c>
      <c r="K2913" t="s">
        <v>111</v>
      </c>
      <c r="V2913" s="15"/>
    </row>
    <row r="2914" spans="1:22" x14ac:dyDescent="0.35">
      <c r="A2914" s="4">
        <v>204</v>
      </c>
      <c r="K2914" t="s">
        <v>325</v>
      </c>
      <c r="V2914" s="15"/>
    </row>
    <row r="2915" spans="1:22" x14ac:dyDescent="0.35">
      <c r="A2915" s="4">
        <v>204</v>
      </c>
      <c r="K2915" t="s">
        <v>326</v>
      </c>
      <c r="V2915" s="15"/>
    </row>
    <row r="2916" spans="1:22" x14ac:dyDescent="0.35">
      <c r="A2916" s="4">
        <v>204</v>
      </c>
      <c r="K2916" t="s">
        <v>112</v>
      </c>
      <c r="V2916" s="15"/>
    </row>
    <row r="2917" spans="1:22" x14ac:dyDescent="0.35">
      <c r="A2917" s="4">
        <v>204</v>
      </c>
      <c r="K2917" t="s">
        <v>113</v>
      </c>
      <c r="V2917" s="15"/>
    </row>
    <row r="2918" spans="1:22" x14ac:dyDescent="0.35">
      <c r="A2918" s="4">
        <v>204</v>
      </c>
      <c r="K2918" t="s">
        <v>102</v>
      </c>
      <c r="V2918" s="15"/>
    </row>
    <row r="2919" spans="1:22" x14ac:dyDescent="0.35">
      <c r="A2919" s="4">
        <v>204</v>
      </c>
      <c r="K2919" t="s">
        <v>103</v>
      </c>
      <c r="V2919" s="15"/>
    </row>
    <row r="2920" spans="1:22" x14ac:dyDescent="0.35">
      <c r="A2920" s="4">
        <v>204</v>
      </c>
      <c r="K2920" t="s">
        <v>209</v>
      </c>
      <c r="V2920" s="15"/>
    </row>
    <row r="2921" spans="1:22" x14ac:dyDescent="0.35">
      <c r="A2921" s="4">
        <v>204</v>
      </c>
      <c r="K2921" t="s">
        <v>647</v>
      </c>
      <c r="V2921" s="15"/>
    </row>
    <row r="2922" spans="1:22" x14ac:dyDescent="0.35">
      <c r="A2922" s="4">
        <v>204</v>
      </c>
      <c r="K2922" t="s">
        <v>648</v>
      </c>
      <c r="V2922" s="15"/>
    </row>
    <row r="2923" spans="1:22" x14ac:dyDescent="0.35">
      <c r="A2923" s="4">
        <v>204</v>
      </c>
      <c r="K2923" t="s">
        <v>428</v>
      </c>
      <c r="V2923" s="15"/>
    </row>
    <row r="2924" spans="1:22" x14ac:dyDescent="0.35">
      <c r="A2924" s="4">
        <v>204</v>
      </c>
      <c r="K2924" t="s">
        <v>531</v>
      </c>
      <c r="V2924" s="15"/>
    </row>
    <row r="2925" spans="1:22" x14ac:dyDescent="0.35">
      <c r="A2925" s="4">
        <v>204</v>
      </c>
      <c r="K2925" t="s">
        <v>532</v>
      </c>
      <c r="V2925" s="15"/>
    </row>
    <row r="2926" spans="1:22" x14ac:dyDescent="0.35">
      <c r="A2926" s="6">
        <v>204</v>
      </c>
      <c r="B2926" s="7"/>
      <c r="C2926" s="7"/>
      <c r="D2926" s="7"/>
      <c r="E2926" s="7"/>
      <c r="F2926" s="7"/>
      <c r="G2926" s="7"/>
      <c r="H2926" s="7"/>
      <c r="I2926" s="7"/>
      <c r="J2926" s="7"/>
      <c r="K2926" s="7" t="s">
        <v>519</v>
      </c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16"/>
    </row>
    <row r="2928" spans="1:22" x14ac:dyDescent="0.35">
      <c r="A2928" s="1">
        <v>205</v>
      </c>
      <c r="B2928" s="2">
        <v>205</v>
      </c>
      <c r="C2928" s="2">
        <v>2241</v>
      </c>
      <c r="D2928" s="2" t="s">
        <v>854</v>
      </c>
      <c r="E2928" s="2">
        <v>1990</v>
      </c>
      <c r="F2928" s="2" t="s">
        <v>1265</v>
      </c>
      <c r="G2928" s="2">
        <v>1968</v>
      </c>
      <c r="H2928" s="2" t="s">
        <v>856</v>
      </c>
      <c r="I2928" s="2" t="s">
        <v>664</v>
      </c>
      <c r="J2928" s="2" t="s">
        <v>665</v>
      </c>
      <c r="K2928" s="2" t="s">
        <v>101</v>
      </c>
      <c r="L2928" s="2">
        <v>2.3567354695517599E-3</v>
      </c>
      <c r="M2928" s="3">
        <v>7.4556680470516695E-5</v>
      </c>
      <c r="N2928" s="2" t="s">
        <v>35</v>
      </c>
      <c r="O2928" s="3">
        <v>6.65637091284744E-7</v>
      </c>
      <c r="P2928" s="2">
        <v>1.3329598489330401E-3</v>
      </c>
      <c r="Q2928" s="3">
        <v>1.2302775322198699E-8</v>
      </c>
      <c r="R2928" s="2" t="s">
        <v>35</v>
      </c>
      <c r="S2928" s="2" t="s">
        <v>35</v>
      </c>
      <c r="T2928" s="3">
        <v>7.1634506537687802E-7</v>
      </c>
      <c r="U2928" s="2"/>
      <c r="V2928" s="17" t="s">
        <v>833</v>
      </c>
    </row>
    <row r="2929" spans="1:22" x14ac:dyDescent="0.35">
      <c r="A2929" s="6">
        <v>205</v>
      </c>
      <c r="B2929" s="7"/>
      <c r="C2929" s="7"/>
      <c r="D2929" s="7"/>
      <c r="E2929" s="7"/>
      <c r="F2929" s="7"/>
      <c r="G2929" s="7"/>
      <c r="H2929" s="7"/>
      <c r="I2929" s="7"/>
      <c r="J2929" s="7"/>
      <c r="K2929" s="7" t="s">
        <v>458</v>
      </c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16"/>
    </row>
    <row r="2931" spans="1:22" x14ac:dyDescent="0.35">
      <c r="A2931" s="1">
        <v>206</v>
      </c>
      <c r="B2931" s="2" t="s">
        <v>666</v>
      </c>
      <c r="C2931" s="2">
        <v>441</v>
      </c>
      <c r="D2931" s="2">
        <v>586</v>
      </c>
      <c r="E2931" s="2">
        <v>228</v>
      </c>
      <c r="F2931" s="2">
        <v>367</v>
      </c>
      <c r="G2931" s="2">
        <v>280</v>
      </c>
      <c r="H2931" s="2">
        <v>422</v>
      </c>
      <c r="I2931" s="2" t="s">
        <v>561</v>
      </c>
      <c r="J2931" s="2" t="s">
        <v>343</v>
      </c>
      <c r="K2931" s="2" t="s">
        <v>473</v>
      </c>
      <c r="L2931" s="3">
        <v>6.7634614894649303E-7</v>
      </c>
      <c r="M2931" s="2">
        <v>1.97325833979134E-4</v>
      </c>
      <c r="N2931" s="3">
        <v>4.0662946651182898E-7</v>
      </c>
      <c r="O2931" s="2" t="s">
        <v>35</v>
      </c>
      <c r="P2931" s="2" t="s">
        <v>35</v>
      </c>
      <c r="Q2931" s="2">
        <v>9.0798038461221107E-3</v>
      </c>
      <c r="R2931" s="2" t="s">
        <v>35</v>
      </c>
      <c r="S2931" s="2" t="s">
        <v>35</v>
      </c>
      <c r="T2931" s="2">
        <v>1.32071446486492E-3</v>
      </c>
      <c r="U2931" s="2"/>
      <c r="V2931" s="17" t="s">
        <v>833</v>
      </c>
    </row>
    <row r="2932" spans="1:22" x14ac:dyDescent="0.35">
      <c r="A2932" s="4">
        <v>206</v>
      </c>
      <c r="J2932" t="s">
        <v>351</v>
      </c>
      <c r="V2932" s="15"/>
    </row>
    <row r="2933" spans="1:22" x14ac:dyDescent="0.35">
      <c r="A2933" s="4">
        <v>206</v>
      </c>
      <c r="J2933" t="s">
        <v>78</v>
      </c>
      <c r="V2933" s="15"/>
    </row>
    <row r="2934" spans="1:22" x14ac:dyDescent="0.35">
      <c r="A2934" s="4">
        <v>206</v>
      </c>
      <c r="J2934" t="s">
        <v>299</v>
      </c>
      <c r="V2934" s="15"/>
    </row>
    <row r="2935" spans="1:22" x14ac:dyDescent="0.35">
      <c r="A2935" s="4">
        <v>206</v>
      </c>
      <c r="J2935" t="s">
        <v>310</v>
      </c>
      <c r="V2935" s="15"/>
    </row>
    <row r="2936" spans="1:22" x14ac:dyDescent="0.35">
      <c r="A2936" s="4">
        <v>206</v>
      </c>
      <c r="J2936" t="s">
        <v>311</v>
      </c>
      <c r="V2936" s="15"/>
    </row>
    <row r="2937" spans="1:22" x14ac:dyDescent="0.35">
      <c r="A2937" s="4">
        <v>206</v>
      </c>
      <c r="J2937" t="s">
        <v>312</v>
      </c>
      <c r="V2937" s="15"/>
    </row>
    <row r="2938" spans="1:22" x14ac:dyDescent="0.35">
      <c r="A2938" s="4">
        <v>206</v>
      </c>
      <c r="J2938" t="s">
        <v>313</v>
      </c>
      <c r="V2938" s="15"/>
    </row>
    <row r="2939" spans="1:22" x14ac:dyDescent="0.35">
      <c r="A2939" s="4">
        <v>206</v>
      </c>
      <c r="J2939" t="s">
        <v>314</v>
      </c>
      <c r="V2939" s="15"/>
    </row>
    <row r="2940" spans="1:22" x14ac:dyDescent="0.35">
      <c r="A2940" s="4">
        <v>206</v>
      </c>
      <c r="J2940" t="s">
        <v>493</v>
      </c>
      <c r="V2940" s="15"/>
    </row>
    <row r="2941" spans="1:22" x14ac:dyDescent="0.35">
      <c r="A2941" s="4">
        <v>206</v>
      </c>
      <c r="J2941" t="s">
        <v>344</v>
      </c>
      <c r="V2941" s="15"/>
    </row>
    <row r="2942" spans="1:22" x14ac:dyDescent="0.35">
      <c r="A2942" s="4">
        <v>206</v>
      </c>
      <c r="J2942" t="s">
        <v>345</v>
      </c>
      <c r="V2942" s="15"/>
    </row>
    <row r="2943" spans="1:22" x14ac:dyDescent="0.35">
      <c r="A2943" s="4">
        <v>206</v>
      </c>
      <c r="J2943" t="s">
        <v>346</v>
      </c>
      <c r="V2943" s="15"/>
    </row>
    <row r="2944" spans="1:22" x14ac:dyDescent="0.35">
      <c r="A2944" s="4">
        <v>206</v>
      </c>
      <c r="J2944" t="s">
        <v>166</v>
      </c>
      <c r="V2944" s="15"/>
    </row>
    <row r="2945" spans="1:22" x14ac:dyDescent="0.35">
      <c r="A2945" s="4">
        <v>206</v>
      </c>
      <c r="J2945" t="s">
        <v>167</v>
      </c>
      <c r="V2945" s="15"/>
    </row>
    <row r="2946" spans="1:22" x14ac:dyDescent="0.35">
      <c r="A2946" s="4">
        <v>206</v>
      </c>
      <c r="J2946" t="s">
        <v>165</v>
      </c>
      <c r="V2946" s="15"/>
    </row>
    <row r="2947" spans="1:22" x14ac:dyDescent="0.35">
      <c r="A2947" s="6">
        <v>206</v>
      </c>
      <c r="B2947" s="7"/>
      <c r="C2947" s="7"/>
      <c r="D2947" s="7"/>
      <c r="E2947" s="7"/>
      <c r="F2947" s="7"/>
      <c r="G2947" s="7"/>
      <c r="H2947" s="7"/>
      <c r="I2947" s="7"/>
      <c r="J2947" s="7" t="s">
        <v>168</v>
      </c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16"/>
    </row>
    <row r="2949" spans="1:22" x14ac:dyDescent="0.35">
      <c r="A2949" s="9">
        <v>207</v>
      </c>
      <c r="B2949" s="10">
        <v>207</v>
      </c>
      <c r="C2949" s="10" t="s">
        <v>1256</v>
      </c>
      <c r="D2949" s="10">
        <v>412</v>
      </c>
      <c r="E2949" s="10" t="s">
        <v>1257</v>
      </c>
      <c r="F2949" s="10">
        <v>243</v>
      </c>
      <c r="G2949" s="10" t="s">
        <v>1257</v>
      </c>
      <c r="H2949" s="10">
        <v>256</v>
      </c>
      <c r="I2949" s="10" t="s">
        <v>93</v>
      </c>
      <c r="J2949" s="10" t="s">
        <v>260</v>
      </c>
      <c r="K2949" s="10" t="s">
        <v>95</v>
      </c>
      <c r="L2949" s="10" t="s">
        <v>35</v>
      </c>
      <c r="M2949" s="10">
        <v>3.3720293568984E-4</v>
      </c>
      <c r="N2949" s="11">
        <v>3.95383167127822E-5</v>
      </c>
      <c r="O2949" s="10">
        <v>6.1569547590501904E-4</v>
      </c>
      <c r="P2949" s="10">
        <v>3.4551311619361298E-4</v>
      </c>
      <c r="Q2949" s="11">
        <v>2.20614280489871E-7</v>
      </c>
      <c r="R2949" s="10" t="s">
        <v>35</v>
      </c>
      <c r="S2949" s="10" t="s">
        <v>35</v>
      </c>
      <c r="T2949" s="10" t="s">
        <v>35</v>
      </c>
      <c r="U2949" s="10"/>
      <c r="V2949" s="17" t="s">
        <v>833</v>
      </c>
    </row>
    <row r="2951" spans="1:22" x14ac:dyDescent="0.35">
      <c r="A2951" s="9">
        <v>208</v>
      </c>
      <c r="B2951" s="10" t="s">
        <v>667</v>
      </c>
      <c r="C2951" s="10">
        <v>1408</v>
      </c>
      <c r="D2951" s="10" t="s">
        <v>860</v>
      </c>
      <c r="E2951" s="10">
        <v>1166</v>
      </c>
      <c r="F2951" s="10" t="s">
        <v>1266</v>
      </c>
      <c r="G2951" s="10">
        <v>1195</v>
      </c>
      <c r="H2951" s="10" t="s">
        <v>862</v>
      </c>
      <c r="I2951" s="10" t="s">
        <v>282</v>
      </c>
      <c r="J2951" s="10" t="s">
        <v>72</v>
      </c>
      <c r="K2951" s="10" t="s">
        <v>348</v>
      </c>
      <c r="L2951" s="11">
        <v>1.13678324540917E-6</v>
      </c>
      <c r="M2951" s="11">
        <v>2.00079303205314E-5</v>
      </c>
      <c r="N2951" s="11">
        <v>9.0693782771581902E-7</v>
      </c>
      <c r="O2951" s="10" t="s">
        <v>35</v>
      </c>
      <c r="P2951" s="10" t="s">
        <v>35</v>
      </c>
      <c r="Q2951" s="10" t="s">
        <v>35</v>
      </c>
      <c r="R2951" s="10" t="s">
        <v>35</v>
      </c>
      <c r="S2951" s="10" t="s">
        <v>35</v>
      </c>
      <c r="T2951" s="10">
        <v>4.8373449083582998E-4</v>
      </c>
      <c r="U2951" s="10"/>
      <c r="V2951" s="17" t="s">
        <v>833</v>
      </c>
    </row>
    <row r="2953" spans="1:22" x14ac:dyDescent="0.35">
      <c r="A2953" s="1">
        <v>209</v>
      </c>
      <c r="B2953" s="2">
        <v>209</v>
      </c>
      <c r="C2953" s="2" t="s">
        <v>1267</v>
      </c>
      <c r="D2953" s="2" t="s">
        <v>989</v>
      </c>
      <c r="E2953" s="2" t="s">
        <v>1268</v>
      </c>
      <c r="F2953" s="2" t="s">
        <v>1269</v>
      </c>
      <c r="G2953" s="2" t="s">
        <v>1270</v>
      </c>
      <c r="H2953" s="2" t="s">
        <v>1271</v>
      </c>
      <c r="I2953" s="2" t="s">
        <v>1727</v>
      </c>
      <c r="J2953" s="2" t="s">
        <v>112</v>
      </c>
      <c r="K2953" s="2" t="s">
        <v>521</v>
      </c>
      <c r="L2953" s="3">
        <v>1.4210412027218201E-6</v>
      </c>
      <c r="M2953" s="3">
        <v>7.5175710956276697E-6</v>
      </c>
      <c r="N2953" s="3">
        <v>2.01902595670254E-5</v>
      </c>
      <c r="O2953" s="2" t="s">
        <v>35</v>
      </c>
      <c r="P2953" s="2" t="s">
        <v>35</v>
      </c>
      <c r="Q2953" s="2">
        <v>3.6146671609533901E-2</v>
      </c>
      <c r="R2953" s="2" t="s">
        <v>35</v>
      </c>
      <c r="S2953" s="2" t="s">
        <v>35</v>
      </c>
      <c r="T2953" s="3">
        <v>3.0969967037997003E-5</v>
      </c>
      <c r="U2953" s="2"/>
      <c r="V2953" s="17" t="s">
        <v>833</v>
      </c>
    </row>
    <row r="2954" spans="1:22" x14ac:dyDescent="0.35">
      <c r="A2954" s="4">
        <v>209</v>
      </c>
      <c r="J2954" t="s">
        <v>105</v>
      </c>
      <c r="V2954" s="15"/>
    </row>
    <row r="2955" spans="1:22" x14ac:dyDescent="0.35">
      <c r="A2955" s="4">
        <v>209</v>
      </c>
      <c r="J2955" t="s">
        <v>182</v>
      </c>
      <c r="V2955" s="15"/>
    </row>
    <row r="2956" spans="1:22" x14ac:dyDescent="0.35">
      <c r="A2956" s="4">
        <v>209</v>
      </c>
      <c r="J2956" t="s">
        <v>106</v>
      </c>
      <c r="V2956" s="15"/>
    </row>
    <row r="2957" spans="1:22" x14ac:dyDescent="0.35">
      <c r="A2957" s="4">
        <v>209</v>
      </c>
      <c r="J2957" t="s">
        <v>108</v>
      </c>
      <c r="V2957" s="15"/>
    </row>
    <row r="2958" spans="1:22" x14ac:dyDescent="0.35">
      <c r="A2958" s="4">
        <v>209</v>
      </c>
      <c r="J2958" t="s">
        <v>196</v>
      </c>
      <c r="V2958" s="15"/>
    </row>
    <row r="2959" spans="1:22" x14ac:dyDescent="0.35">
      <c r="A2959" s="4">
        <v>209</v>
      </c>
      <c r="J2959" t="s">
        <v>197</v>
      </c>
      <c r="V2959" s="15"/>
    </row>
    <row r="2960" spans="1:22" x14ac:dyDescent="0.35">
      <c r="A2960" s="4">
        <v>209</v>
      </c>
      <c r="J2960" t="s">
        <v>198</v>
      </c>
      <c r="V2960" s="15"/>
    </row>
    <row r="2961" spans="1:22" x14ac:dyDescent="0.35">
      <c r="A2961" s="4">
        <v>209</v>
      </c>
      <c r="J2961" t="s">
        <v>199</v>
      </c>
      <c r="V2961" s="15"/>
    </row>
    <row r="2962" spans="1:22" x14ac:dyDescent="0.35">
      <c r="A2962" s="4">
        <v>209</v>
      </c>
      <c r="J2962" t="s">
        <v>200</v>
      </c>
      <c r="V2962" s="15"/>
    </row>
    <row r="2963" spans="1:22" x14ac:dyDescent="0.35">
      <c r="A2963" s="4">
        <v>209</v>
      </c>
      <c r="J2963" t="s">
        <v>201</v>
      </c>
      <c r="V2963" s="15"/>
    </row>
    <row r="2964" spans="1:22" x14ac:dyDescent="0.35">
      <c r="A2964" s="4">
        <v>209</v>
      </c>
      <c r="J2964" t="s">
        <v>202</v>
      </c>
      <c r="V2964" s="15"/>
    </row>
    <row r="2965" spans="1:22" x14ac:dyDescent="0.35">
      <c r="A2965" s="4">
        <v>209</v>
      </c>
      <c r="J2965" t="s">
        <v>203</v>
      </c>
      <c r="V2965" s="15"/>
    </row>
    <row r="2966" spans="1:22" x14ac:dyDescent="0.35">
      <c r="A2966" s="4">
        <v>209</v>
      </c>
      <c r="J2966" t="s">
        <v>204</v>
      </c>
      <c r="V2966" s="15"/>
    </row>
    <row r="2967" spans="1:22" x14ac:dyDescent="0.35">
      <c r="A2967" s="4">
        <v>209</v>
      </c>
      <c r="J2967" t="s">
        <v>206</v>
      </c>
      <c r="V2967" s="15"/>
    </row>
    <row r="2968" spans="1:22" x14ac:dyDescent="0.35">
      <c r="A2968" s="4">
        <v>209</v>
      </c>
      <c r="J2968" t="s">
        <v>207</v>
      </c>
      <c r="V2968" s="15"/>
    </row>
    <row r="2969" spans="1:22" x14ac:dyDescent="0.35">
      <c r="A2969" s="4">
        <v>209</v>
      </c>
      <c r="J2969" t="s">
        <v>208</v>
      </c>
      <c r="V2969" s="15"/>
    </row>
    <row r="2970" spans="1:22" x14ac:dyDescent="0.35">
      <c r="A2970" s="4">
        <v>209</v>
      </c>
      <c r="J2970" t="s">
        <v>109</v>
      </c>
      <c r="V2970" s="15"/>
    </row>
    <row r="2971" spans="1:22" x14ac:dyDescent="0.35">
      <c r="A2971" s="4">
        <v>209</v>
      </c>
      <c r="J2971" t="s">
        <v>104</v>
      </c>
      <c r="V2971" s="15"/>
    </row>
    <row r="2972" spans="1:22" x14ac:dyDescent="0.35">
      <c r="A2972" s="4">
        <v>209</v>
      </c>
      <c r="J2972" t="s">
        <v>110</v>
      </c>
      <c r="V2972" s="15"/>
    </row>
    <row r="2973" spans="1:22" x14ac:dyDescent="0.35">
      <c r="A2973" s="4">
        <v>209</v>
      </c>
      <c r="J2973" t="s">
        <v>111</v>
      </c>
      <c r="V2973" s="15"/>
    </row>
    <row r="2974" spans="1:22" x14ac:dyDescent="0.35">
      <c r="A2974" s="6">
        <v>209</v>
      </c>
      <c r="B2974" s="7"/>
      <c r="C2974" s="7"/>
      <c r="D2974" s="7"/>
      <c r="E2974" s="7"/>
      <c r="F2974" s="7"/>
      <c r="G2974" s="7"/>
      <c r="H2974" s="7"/>
      <c r="I2974" s="7"/>
      <c r="J2974" s="7" t="s">
        <v>113</v>
      </c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16"/>
    </row>
    <row r="2976" spans="1:22" x14ac:dyDescent="0.35">
      <c r="A2976" s="1">
        <v>210</v>
      </c>
      <c r="B2976" s="2">
        <v>210</v>
      </c>
      <c r="C2976" s="2" t="s">
        <v>1272</v>
      </c>
      <c r="D2976" s="2">
        <v>1648</v>
      </c>
      <c r="E2976" s="2" t="s">
        <v>1273</v>
      </c>
      <c r="F2976" s="2">
        <v>1400</v>
      </c>
      <c r="G2976" s="2" t="s">
        <v>905</v>
      </c>
      <c r="H2976" s="2">
        <v>1407</v>
      </c>
      <c r="I2976" s="2" t="s">
        <v>509</v>
      </c>
      <c r="J2976" s="2" t="s">
        <v>1797</v>
      </c>
      <c r="K2976" s="2" t="s">
        <v>561</v>
      </c>
      <c r="L2976" s="2">
        <v>1.78121141158E-4</v>
      </c>
      <c r="M2976" s="2" t="s">
        <v>35</v>
      </c>
      <c r="N2976" s="2" t="s">
        <v>35</v>
      </c>
      <c r="O2976" s="3">
        <v>7.53886266160299E-6</v>
      </c>
      <c r="P2976" s="3">
        <v>1.25117924168099E-5</v>
      </c>
      <c r="Q2976" s="2" t="s">
        <v>35</v>
      </c>
      <c r="R2976" s="2" t="s">
        <v>35</v>
      </c>
      <c r="S2976" s="2" t="s">
        <v>35</v>
      </c>
      <c r="T2976" s="2" t="s">
        <v>35</v>
      </c>
      <c r="U2976" s="2"/>
      <c r="V2976" s="17" t="s">
        <v>834</v>
      </c>
    </row>
    <row r="2977" spans="1:22" x14ac:dyDescent="0.35">
      <c r="A2977" s="4">
        <v>210</v>
      </c>
      <c r="J2977" t="s">
        <v>1810</v>
      </c>
      <c r="K2977" t="s">
        <v>243</v>
      </c>
      <c r="V2977" s="15"/>
    </row>
    <row r="2978" spans="1:22" x14ac:dyDescent="0.35">
      <c r="A2978" s="4">
        <v>210</v>
      </c>
      <c r="J2978" t="s">
        <v>1775</v>
      </c>
      <c r="K2978" t="s">
        <v>1610</v>
      </c>
      <c r="V2978" s="15"/>
    </row>
    <row r="2979" spans="1:22" x14ac:dyDescent="0.35">
      <c r="A2979" s="4">
        <v>210</v>
      </c>
      <c r="J2979" t="s">
        <v>1794</v>
      </c>
      <c r="K2979" t="s">
        <v>533</v>
      </c>
      <c r="V2979" s="15"/>
    </row>
    <row r="2980" spans="1:22" x14ac:dyDescent="0.35">
      <c r="A2980" s="4">
        <v>210</v>
      </c>
      <c r="K2980" t="s">
        <v>52</v>
      </c>
      <c r="V2980" s="15"/>
    </row>
    <row r="2981" spans="1:22" x14ac:dyDescent="0.35">
      <c r="A2981" s="4">
        <v>210</v>
      </c>
      <c r="K2981" t="s">
        <v>56</v>
      </c>
      <c r="V2981" s="15"/>
    </row>
    <row r="2982" spans="1:22" x14ac:dyDescent="0.35">
      <c r="A2982" s="4">
        <v>210</v>
      </c>
      <c r="K2982" t="s">
        <v>58</v>
      </c>
      <c r="V2982" s="15"/>
    </row>
    <row r="2983" spans="1:22" x14ac:dyDescent="0.35">
      <c r="A2983" s="4">
        <v>210</v>
      </c>
      <c r="K2983" t="s">
        <v>60</v>
      </c>
      <c r="V2983" s="15"/>
    </row>
    <row r="2984" spans="1:22" x14ac:dyDescent="0.35">
      <c r="A2984" s="4">
        <v>210</v>
      </c>
      <c r="K2984" t="s">
        <v>67</v>
      </c>
      <c r="V2984" s="15"/>
    </row>
    <row r="2985" spans="1:22" x14ac:dyDescent="0.35">
      <c r="A2985" s="4">
        <v>210</v>
      </c>
      <c r="K2985" t="s">
        <v>70</v>
      </c>
      <c r="V2985" s="15"/>
    </row>
    <row r="2986" spans="1:22" x14ac:dyDescent="0.35">
      <c r="A2986" s="4">
        <v>210</v>
      </c>
      <c r="K2986" t="s">
        <v>246</v>
      </c>
      <c r="V2986" s="15"/>
    </row>
    <row r="2987" spans="1:22" x14ac:dyDescent="0.35">
      <c r="A2987" s="4">
        <v>210</v>
      </c>
      <c r="K2987" t="s">
        <v>329</v>
      </c>
      <c r="V2987" s="15"/>
    </row>
    <row r="2988" spans="1:22" x14ac:dyDescent="0.35">
      <c r="A2988" s="4">
        <v>210</v>
      </c>
      <c r="K2988" t="s">
        <v>170</v>
      </c>
      <c r="V2988" s="15"/>
    </row>
    <row r="2989" spans="1:22" x14ac:dyDescent="0.35">
      <c r="A2989" s="4">
        <v>210</v>
      </c>
      <c r="K2989" t="s">
        <v>115</v>
      </c>
      <c r="V2989" s="15"/>
    </row>
    <row r="2990" spans="1:22" x14ac:dyDescent="0.35">
      <c r="A2990" s="4">
        <v>210</v>
      </c>
      <c r="K2990" t="s">
        <v>72</v>
      </c>
      <c r="V2990" s="15"/>
    </row>
    <row r="2991" spans="1:22" x14ac:dyDescent="0.35">
      <c r="A2991" s="4">
        <v>210</v>
      </c>
      <c r="K2991" t="s">
        <v>473</v>
      </c>
      <c r="V2991" s="15"/>
    </row>
    <row r="2992" spans="1:22" x14ac:dyDescent="0.35">
      <c r="A2992" s="4">
        <v>210</v>
      </c>
      <c r="K2992" t="s">
        <v>281</v>
      </c>
      <c r="V2992" s="15"/>
    </row>
    <row r="2993" spans="1:22" x14ac:dyDescent="0.35">
      <c r="A2993" s="4">
        <v>210</v>
      </c>
      <c r="K2993" t="s">
        <v>255</v>
      </c>
      <c r="V2993" s="15"/>
    </row>
    <row r="2994" spans="1:22" x14ac:dyDescent="0.35">
      <c r="A2994" s="6">
        <v>210</v>
      </c>
      <c r="B2994" s="7"/>
      <c r="C2994" s="7"/>
      <c r="D2994" s="7"/>
      <c r="E2994" s="7"/>
      <c r="F2994" s="7"/>
      <c r="G2994" s="7"/>
      <c r="H2994" s="7"/>
      <c r="I2994" s="7"/>
      <c r="J2994" s="7"/>
      <c r="K2994" s="7" t="s">
        <v>1634</v>
      </c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16"/>
    </row>
    <row r="2996" spans="1:22" x14ac:dyDescent="0.35">
      <c r="A2996" s="1">
        <v>211</v>
      </c>
      <c r="B2996" s="2">
        <v>211</v>
      </c>
      <c r="C2996" s="2">
        <v>2856</v>
      </c>
      <c r="D2996" s="2" t="s">
        <v>1274</v>
      </c>
      <c r="E2996" s="2">
        <v>2605</v>
      </c>
      <c r="F2996" s="2" t="s">
        <v>1275</v>
      </c>
      <c r="G2996" s="2">
        <v>2573</v>
      </c>
      <c r="H2996" s="2" t="s">
        <v>1276</v>
      </c>
      <c r="I2996" s="2" t="s">
        <v>668</v>
      </c>
      <c r="J2996" s="2" t="s">
        <v>227</v>
      </c>
      <c r="K2996" s="2" t="s">
        <v>343</v>
      </c>
      <c r="L2996" s="3">
        <v>2.78233650198825E-6</v>
      </c>
      <c r="M2996" s="2">
        <v>3.67107784850829E-4</v>
      </c>
      <c r="N2996" s="3">
        <v>1.5785113260277001E-6</v>
      </c>
      <c r="O2996" s="2">
        <v>1.87315042399636E-3</v>
      </c>
      <c r="P2996" s="2">
        <v>3.4911528852724699E-3</v>
      </c>
      <c r="Q2996" s="2">
        <v>7.23956230166124E-3</v>
      </c>
      <c r="R2996" s="2" t="s">
        <v>35</v>
      </c>
      <c r="S2996" s="2" t="s">
        <v>35</v>
      </c>
      <c r="T2996" s="2">
        <v>3.24018333912379E-4</v>
      </c>
      <c r="U2996" s="2"/>
      <c r="V2996" s="17" t="s">
        <v>833</v>
      </c>
    </row>
    <row r="2997" spans="1:22" x14ac:dyDescent="0.35">
      <c r="A2997" s="4">
        <v>211</v>
      </c>
      <c r="I2997" t="s">
        <v>311</v>
      </c>
      <c r="K2997" t="s">
        <v>493</v>
      </c>
      <c r="V2997" s="15"/>
    </row>
    <row r="2998" spans="1:22" x14ac:dyDescent="0.35">
      <c r="A2998" s="4">
        <v>211</v>
      </c>
      <c r="I2998" t="s">
        <v>312</v>
      </c>
      <c r="K2998" t="s">
        <v>344</v>
      </c>
      <c r="V2998" s="15"/>
    </row>
    <row r="2999" spans="1:22" x14ac:dyDescent="0.35">
      <c r="A2999" s="4">
        <v>211</v>
      </c>
      <c r="I2999" t="s">
        <v>313</v>
      </c>
      <c r="K2999" t="s">
        <v>345</v>
      </c>
      <c r="V2999" s="15"/>
    </row>
    <row r="3000" spans="1:22" x14ac:dyDescent="0.35">
      <c r="A3000" s="4">
        <v>211</v>
      </c>
      <c r="I3000" t="s">
        <v>167</v>
      </c>
      <c r="K3000" t="s">
        <v>346</v>
      </c>
      <c r="V3000" s="15"/>
    </row>
    <row r="3001" spans="1:22" x14ac:dyDescent="0.35">
      <c r="A3001" s="4">
        <v>211</v>
      </c>
      <c r="I3001" t="s">
        <v>165</v>
      </c>
      <c r="V3001" s="15"/>
    </row>
    <row r="3002" spans="1:22" x14ac:dyDescent="0.35">
      <c r="A3002" s="6">
        <v>211</v>
      </c>
      <c r="B3002" s="7"/>
      <c r="C3002" s="7"/>
      <c r="D3002" s="7"/>
      <c r="E3002" s="7"/>
      <c r="F3002" s="7"/>
      <c r="G3002" s="7"/>
      <c r="H3002" s="7"/>
      <c r="I3002" s="7" t="s">
        <v>168</v>
      </c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16"/>
    </row>
    <row r="3004" spans="1:22" x14ac:dyDescent="0.35">
      <c r="A3004" s="1">
        <v>212</v>
      </c>
      <c r="B3004" s="2">
        <v>212</v>
      </c>
      <c r="C3004" s="2" t="s">
        <v>1237</v>
      </c>
      <c r="D3004" s="2">
        <v>639</v>
      </c>
      <c r="E3004" s="2" t="s">
        <v>1238</v>
      </c>
      <c r="F3004" s="2">
        <v>458</v>
      </c>
      <c r="G3004" s="2" t="s">
        <v>1239</v>
      </c>
      <c r="H3004" s="2">
        <v>475</v>
      </c>
      <c r="I3004" s="2" t="s">
        <v>468</v>
      </c>
      <c r="J3004" s="2" t="s">
        <v>189</v>
      </c>
      <c r="K3004" s="2" t="s">
        <v>662</v>
      </c>
      <c r="L3004" s="3">
        <v>3.9782744916968502E-6</v>
      </c>
      <c r="M3004" s="2">
        <v>5.1541072946159605E-4</v>
      </c>
      <c r="N3004" s="2" t="s">
        <v>35</v>
      </c>
      <c r="O3004" s="2">
        <v>3.19232735131765E-4</v>
      </c>
      <c r="P3004" s="2">
        <v>2.7554825558741898E-4</v>
      </c>
      <c r="Q3004" s="2">
        <v>2.5220481852272699E-4</v>
      </c>
      <c r="R3004" s="2" t="s">
        <v>35</v>
      </c>
      <c r="S3004" s="2" t="s">
        <v>35</v>
      </c>
      <c r="T3004" s="3">
        <v>2.6427116478822101E-5</v>
      </c>
      <c r="U3004" s="2"/>
      <c r="V3004" s="17" t="s">
        <v>833</v>
      </c>
    </row>
    <row r="3005" spans="1:22" x14ac:dyDescent="0.35">
      <c r="A3005" s="4">
        <v>212</v>
      </c>
      <c r="J3005" t="s">
        <v>192</v>
      </c>
      <c r="K3005" t="s">
        <v>412</v>
      </c>
      <c r="V3005" s="15"/>
    </row>
    <row r="3006" spans="1:22" x14ac:dyDescent="0.35">
      <c r="A3006" s="4">
        <v>212</v>
      </c>
      <c r="J3006" t="s">
        <v>193</v>
      </c>
      <c r="V3006" s="15"/>
    </row>
    <row r="3007" spans="1:22" x14ac:dyDescent="0.35">
      <c r="A3007" s="4">
        <v>212</v>
      </c>
      <c r="J3007" t="s">
        <v>194</v>
      </c>
      <c r="V3007" s="15"/>
    </row>
    <row r="3008" spans="1:22" x14ac:dyDescent="0.35">
      <c r="A3008" s="6">
        <v>212</v>
      </c>
      <c r="B3008" s="7"/>
      <c r="C3008" s="7"/>
      <c r="D3008" s="7"/>
      <c r="E3008" s="7"/>
      <c r="F3008" s="7"/>
      <c r="G3008" s="7"/>
      <c r="H3008" s="7"/>
      <c r="I3008" s="7"/>
      <c r="J3008" s="7" t="s">
        <v>195</v>
      </c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16"/>
    </row>
    <row r="3010" spans="1:22" x14ac:dyDescent="0.35">
      <c r="A3010" s="1">
        <v>213</v>
      </c>
      <c r="B3010" s="2">
        <v>213</v>
      </c>
      <c r="C3010" s="2" t="s">
        <v>1277</v>
      </c>
      <c r="D3010" s="2" t="s">
        <v>1278</v>
      </c>
      <c r="E3010" s="2" t="s">
        <v>1279</v>
      </c>
      <c r="F3010" s="2" t="s">
        <v>891</v>
      </c>
      <c r="G3010" s="2" t="s">
        <v>1280</v>
      </c>
      <c r="H3010" s="2" t="s">
        <v>1281</v>
      </c>
      <c r="I3010" s="2" t="s">
        <v>669</v>
      </c>
      <c r="J3010" s="2" t="s">
        <v>302</v>
      </c>
      <c r="K3010" s="2" t="s">
        <v>108</v>
      </c>
      <c r="L3010" s="2">
        <v>3.0505729126360901E-3</v>
      </c>
      <c r="M3010" s="2">
        <v>7.6713707065692001E-3</v>
      </c>
      <c r="N3010" s="2" t="s">
        <v>35</v>
      </c>
      <c r="O3010" s="2">
        <v>1.6110388746104899E-3</v>
      </c>
      <c r="P3010" s="3">
        <v>6.7731188487806302E-5</v>
      </c>
      <c r="Q3010" s="2">
        <v>4.1898387884539796E-3</v>
      </c>
      <c r="R3010" s="2" t="s">
        <v>35</v>
      </c>
      <c r="S3010" s="2" t="s">
        <v>35</v>
      </c>
      <c r="T3010" s="3">
        <v>1.2505418894970301E-5</v>
      </c>
      <c r="U3010" s="2"/>
      <c r="V3010" s="17" t="s">
        <v>833</v>
      </c>
    </row>
    <row r="3011" spans="1:22" x14ac:dyDescent="0.35">
      <c r="A3011" s="4">
        <v>213</v>
      </c>
      <c r="I3011" t="s">
        <v>316</v>
      </c>
      <c r="J3011" t="s">
        <v>299</v>
      </c>
      <c r="K3011" t="s">
        <v>189</v>
      </c>
      <c r="V3011" s="15"/>
    </row>
    <row r="3012" spans="1:22" x14ac:dyDescent="0.35">
      <c r="A3012" s="4">
        <v>213</v>
      </c>
      <c r="K3012" t="s">
        <v>190</v>
      </c>
      <c r="V3012" s="15"/>
    </row>
    <row r="3013" spans="1:22" x14ac:dyDescent="0.35">
      <c r="A3013" s="4">
        <v>213</v>
      </c>
      <c r="K3013" t="s">
        <v>191</v>
      </c>
      <c r="V3013" s="15"/>
    </row>
    <row r="3014" spans="1:22" x14ac:dyDescent="0.35">
      <c r="A3014" s="4">
        <v>213</v>
      </c>
      <c r="K3014" t="s">
        <v>271</v>
      </c>
      <c r="V3014" s="15"/>
    </row>
    <row r="3015" spans="1:22" x14ac:dyDescent="0.35">
      <c r="A3015" s="4">
        <v>213</v>
      </c>
      <c r="K3015" t="s">
        <v>192</v>
      </c>
      <c r="V3015" s="15"/>
    </row>
    <row r="3016" spans="1:22" x14ac:dyDescent="0.35">
      <c r="A3016" s="4">
        <v>213</v>
      </c>
      <c r="K3016" t="s">
        <v>193</v>
      </c>
      <c r="V3016" s="15"/>
    </row>
    <row r="3017" spans="1:22" x14ac:dyDescent="0.35">
      <c r="A3017" s="4">
        <v>213</v>
      </c>
      <c r="K3017" t="s">
        <v>194</v>
      </c>
      <c r="V3017" s="15"/>
    </row>
    <row r="3018" spans="1:22" x14ac:dyDescent="0.35">
      <c r="A3018" s="4">
        <v>213</v>
      </c>
      <c r="K3018" t="s">
        <v>195</v>
      </c>
      <c r="V3018" s="15"/>
    </row>
    <row r="3019" spans="1:22" x14ac:dyDescent="0.35">
      <c r="A3019" s="4">
        <v>213</v>
      </c>
      <c r="K3019" t="s">
        <v>196</v>
      </c>
      <c r="V3019" s="15"/>
    </row>
    <row r="3020" spans="1:22" x14ac:dyDescent="0.35">
      <c r="A3020" s="4">
        <v>213</v>
      </c>
      <c r="K3020" t="s">
        <v>197</v>
      </c>
      <c r="V3020" s="15"/>
    </row>
    <row r="3021" spans="1:22" x14ac:dyDescent="0.35">
      <c r="A3021" s="4">
        <v>213</v>
      </c>
      <c r="K3021" t="s">
        <v>199</v>
      </c>
      <c r="V3021" s="15"/>
    </row>
    <row r="3022" spans="1:22" x14ac:dyDescent="0.35">
      <c r="A3022" s="4">
        <v>213</v>
      </c>
      <c r="K3022" t="s">
        <v>200</v>
      </c>
      <c r="V3022" s="15"/>
    </row>
    <row r="3023" spans="1:22" x14ac:dyDescent="0.35">
      <c r="A3023" s="4">
        <v>213</v>
      </c>
      <c r="K3023" t="s">
        <v>201</v>
      </c>
      <c r="V3023" s="15"/>
    </row>
    <row r="3024" spans="1:22" x14ac:dyDescent="0.35">
      <c r="A3024" s="4">
        <v>213</v>
      </c>
      <c r="K3024" t="s">
        <v>202</v>
      </c>
      <c r="V3024" s="15"/>
    </row>
    <row r="3025" spans="1:22" x14ac:dyDescent="0.35">
      <c r="A3025" s="4">
        <v>213</v>
      </c>
      <c r="K3025" t="s">
        <v>203</v>
      </c>
      <c r="V3025" s="15"/>
    </row>
    <row r="3026" spans="1:22" x14ac:dyDescent="0.35">
      <c r="A3026" s="4">
        <v>213</v>
      </c>
      <c r="K3026" t="s">
        <v>204</v>
      </c>
      <c r="V3026" s="15"/>
    </row>
    <row r="3027" spans="1:22" x14ac:dyDescent="0.35">
      <c r="A3027" s="4">
        <v>213</v>
      </c>
      <c r="K3027" t="s">
        <v>205</v>
      </c>
      <c r="V3027" s="15"/>
    </row>
    <row r="3028" spans="1:22" x14ac:dyDescent="0.35">
      <c r="A3028" s="4">
        <v>213</v>
      </c>
      <c r="K3028" t="s">
        <v>206</v>
      </c>
      <c r="V3028" s="15"/>
    </row>
    <row r="3029" spans="1:22" x14ac:dyDescent="0.35">
      <c r="A3029" s="4">
        <v>213</v>
      </c>
      <c r="K3029" t="s">
        <v>207</v>
      </c>
      <c r="V3029" s="15"/>
    </row>
    <row r="3030" spans="1:22" x14ac:dyDescent="0.35">
      <c r="A3030" s="4">
        <v>213</v>
      </c>
      <c r="K3030" t="s">
        <v>208</v>
      </c>
      <c r="V3030" s="15"/>
    </row>
    <row r="3031" spans="1:22" x14ac:dyDescent="0.35">
      <c r="A3031" s="4">
        <v>213</v>
      </c>
      <c r="K3031" t="s">
        <v>109</v>
      </c>
      <c r="V3031" s="15"/>
    </row>
    <row r="3032" spans="1:22" x14ac:dyDescent="0.35">
      <c r="A3032" s="4">
        <v>213</v>
      </c>
      <c r="K3032" t="s">
        <v>104</v>
      </c>
      <c r="V3032" s="15"/>
    </row>
    <row r="3033" spans="1:22" x14ac:dyDescent="0.35">
      <c r="A3033" s="4">
        <v>213</v>
      </c>
      <c r="K3033" t="s">
        <v>110</v>
      </c>
      <c r="V3033" s="15"/>
    </row>
    <row r="3034" spans="1:22" x14ac:dyDescent="0.35">
      <c r="A3034" s="4">
        <v>213</v>
      </c>
      <c r="K3034" t="s">
        <v>111</v>
      </c>
      <c r="V3034" s="15"/>
    </row>
    <row r="3035" spans="1:22" x14ac:dyDescent="0.35">
      <c r="A3035" s="4">
        <v>213</v>
      </c>
      <c r="K3035" t="s">
        <v>112</v>
      </c>
      <c r="V3035" s="15"/>
    </row>
    <row r="3036" spans="1:22" x14ac:dyDescent="0.35">
      <c r="A3036" s="6">
        <v>213</v>
      </c>
      <c r="B3036" s="7"/>
      <c r="C3036" s="7"/>
      <c r="D3036" s="7"/>
      <c r="E3036" s="7"/>
      <c r="F3036" s="7"/>
      <c r="G3036" s="7"/>
      <c r="H3036" s="7"/>
      <c r="I3036" s="7"/>
      <c r="J3036" s="7"/>
      <c r="K3036" s="7" t="s">
        <v>113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16"/>
    </row>
    <row r="3038" spans="1:22" x14ac:dyDescent="0.35">
      <c r="A3038" s="1">
        <v>214</v>
      </c>
      <c r="B3038" s="2" t="s">
        <v>670</v>
      </c>
      <c r="C3038" s="2">
        <v>2945</v>
      </c>
      <c r="D3038" s="2" t="s">
        <v>1243</v>
      </c>
      <c r="E3038" s="2">
        <v>2674</v>
      </c>
      <c r="F3038" s="2" t="s">
        <v>1282</v>
      </c>
      <c r="G3038" s="2">
        <v>2641</v>
      </c>
      <c r="H3038" s="2" t="s">
        <v>1247</v>
      </c>
      <c r="I3038" s="2" t="s">
        <v>671</v>
      </c>
      <c r="J3038" s="2" t="s">
        <v>672</v>
      </c>
      <c r="K3038" s="2" t="s">
        <v>297</v>
      </c>
      <c r="L3038" s="3">
        <v>8.1886056289747904E-7</v>
      </c>
      <c r="M3038" s="3">
        <v>1.43333940947343E-5</v>
      </c>
      <c r="N3038" s="3">
        <v>1.0323563331631801E-5</v>
      </c>
      <c r="O3038" s="3">
        <v>9.9281662415170202E-5</v>
      </c>
      <c r="P3038" s="2">
        <v>1.9459228885065E-3</v>
      </c>
      <c r="Q3038" s="2">
        <v>2.06301470069071E-3</v>
      </c>
      <c r="R3038" s="2" t="s">
        <v>35</v>
      </c>
      <c r="S3038" s="2" t="s">
        <v>35</v>
      </c>
      <c r="T3038" s="2">
        <v>1.8099299857199399E-4</v>
      </c>
      <c r="U3038" s="2"/>
      <c r="V3038" s="17" t="s">
        <v>833</v>
      </c>
    </row>
    <row r="3039" spans="1:22" x14ac:dyDescent="0.35">
      <c r="A3039" s="4">
        <v>214</v>
      </c>
      <c r="K3039" t="s">
        <v>296</v>
      </c>
      <c r="V3039" s="15"/>
    </row>
    <row r="3040" spans="1:22" x14ac:dyDescent="0.35">
      <c r="A3040" s="6">
        <v>214</v>
      </c>
      <c r="B3040" s="7"/>
      <c r="C3040" s="7"/>
      <c r="D3040" s="7"/>
      <c r="E3040" s="7"/>
      <c r="F3040" s="7"/>
      <c r="G3040" s="7"/>
      <c r="H3040" s="7"/>
      <c r="I3040" s="7"/>
      <c r="J3040" s="7"/>
      <c r="K3040" s="7" t="s">
        <v>298</v>
      </c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16"/>
    </row>
    <row r="3042" spans="1:22" x14ac:dyDescent="0.35">
      <c r="A3042" s="1">
        <v>215</v>
      </c>
      <c r="B3042" s="2">
        <v>215</v>
      </c>
      <c r="C3042" s="2">
        <v>786</v>
      </c>
      <c r="D3042" s="2">
        <v>921</v>
      </c>
      <c r="E3042" s="2">
        <v>566</v>
      </c>
      <c r="F3042" s="2">
        <v>701</v>
      </c>
      <c r="G3042" s="2">
        <v>610</v>
      </c>
      <c r="H3042" s="2">
        <v>745</v>
      </c>
      <c r="I3042" s="2" t="s">
        <v>363</v>
      </c>
      <c r="J3042" s="2" t="s">
        <v>1824</v>
      </c>
      <c r="K3042" s="2" t="s">
        <v>108</v>
      </c>
      <c r="L3042" s="2">
        <v>7.9755039401736699E-3</v>
      </c>
      <c r="M3042" s="2" t="s">
        <v>35</v>
      </c>
      <c r="N3042" s="2">
        <v>1.79880835849918E-2</v>
      </c>
      <c r="O3042" s="2">
        <v>1.20655614249438E-2</v>
      </c>
      <c r="P3042" s="2">
        <v>2.4386293607310601E-2</v>
      </c>
      <c r="Q3042" s="2" t="s">
        <v>35</v>
      </c>
      <c r="R3042" s="2" t="s">
        <v>35</v>
      </c>
      <c r="S3042" s="2" t="s">
        <v>35</v>
      </c>
      <c r="T3042" s="3">
        <v>9.2372978421906299E-6</v>
      </c>
      <c r="U3042" s="2"/>
      <c r="V3042" s="17" t="s">
        <v>838</v>
      </c>
    </row>
    <row r="3043" spans="1:22" x14ac:dyDescent="0.35">
      <c r="A3043" s="4">
        <v>215</v>
      </c>
      <c r="J3043" t="s">
        <v>255</v>
      </c>
      <c r="K3043" t="s">
        <v>91</v>
      </c>
      <c r="V3043" s="15"/>
    </row>
    <row r="3044" spans="1:22" x14ac:dyDescent="0.35">
      <c r="A3044" s="4">
        <v>215</v>
      </c>
      <c r="K3044" t="s">
        <v>105</v>
      </c>
      <c r="V3044" s="15"/>
    </row>
    <row r="3045" spans="1:22" x14ac:dyDescent="0.35">
      <c r="A3045" s="4">
        <v>215</v>
      </c>
      <c r="K3045" t="s">
        <v>528</v>
      </c>
      <c r="V3045" s="15"/>
    </row>
    <row r="3046" spans="1:22" x14ac:dyDescent="0.35">
      <c r="A3046" s="4">
        <v>215</v>
      </c>
      <c r="K3046" t="s">
        <v>290</v>
      </c>
      <c r="V3046" s="15"/>
    </row>
    <row r="3047" spans="1:22" x14ac:dyDescent="0.35">
      <c r="A3047" s="4">
        <v>215</v>
      </c>
      <c r="K3047" t="s">
        <v>529</v>
      </c>
      <c r="V3047" s="15"/>
    </row>
    <row r="3048" spans="1:22" x14ac:dyDescent="0.35">
      <c r="A3048" s="4">
        <v>215</v>
      </c>
      <c r="K3048" t="s">
        <v>182</v>
      </c>
      <c r="V3048" s="15"/>
    </row>
    <row r="3049" spans="1:22" x14ac:dyDescent="0.35">
      <c r="A3049" s="4">
        <v>215</v>
      </c>
      <c r="K3049" t="s">
        <v>315</v>
      </c>
      <c r="V3049" s="15"/>
    </row>
    <row r="3050" spans="1:22" x14ac:dyDescent="0.35">
      <c r="A3050" s="4">
        <v>215</v>
      </c>
      <c r="K3050" t="s">
        <v>106</v>
      </c>
      <c r="V3050" s="15"/>
    </row>
    <row r="3051" spans="1:22" x14ac:dyDescent="0.35">
      <c r="A3051" s="4">
        <v>215</v>
      </c>
      <c r="K3051" t="s">
        <v>107</v>
      </c>
      <c r="V3051" s="15"/>
    </row>
    <row r="3052" spans="1:22" x14ac:dyDescent="0.35">
      <c r="A3052" s="4">
        <v>215</v>
      </c>
      <c r="K3052" t="s">
        <v>259</v>
      </c>
      <c r="V3052" s="15"/>
    </row>
    <row r="3053" spans="1:22" x14ac:dyDescent="0.35">
      <c r="A3053" s="4">
        <v>215</v>
      </c>
      <c r="K3053" t="s">
        <v>260</v>
      </c>
      <c r="V3053" s="15"/>
    </row>
    <row r="3054" spans="1:22" x14ac:dyDescent="0.35">
      <c r="A3054" s="4">
        <v>215</v>
      </c>
      <c r="K3054" t="s">
        <v>530</v>
      </c>
      <c r="V3054" s="15"/>
    </row>
    <row r="3055" spans="1:22" x14ac:dyDescent="0.35">
      <c r="A3055" s="4">
        <v>215</v>
      </c>
      <c r="K3055" t="s">
        <v>319</v>
      </c>
      <c r="V3055" s="15"/>
    </row>
    <row r="3056" spans="1:22" x14ac:dyDescent="0.35">
      <c r="A3056" s="4">
        <v>215</v>
      </c>
      <c r="K3056" t="s">
        <v>262</v>
      </c>
      <c r="V3056" s="15"/>
    </row>
    <row r="3057" spans="1:22" x14ac:dyDescent="0.35">
      <c r="A3057" s="4">
        <v>215</v>
      </c>
      <c r="K3057" t="s">
        <v>263</v>
      </c>
      <c r="V3057" s="15"/>
    </row>
    <row r="3058" spans="1:22" x14ac:dyDescent="0.35">
      <c r="A3058" s="4">
        <v>215</v>
      </c>
      <c r="K3058" t="s">
        <v>264</v>
      </c>
      <c r="V3058" s="15"/>
    </row>
    <row r="3059" spans="1:22" x14ac:dyDescent="0.35">
      <c r="A3059" s="4">
        <v>215</v>
      </c>
      <c r="K3059" t="s">
        <v>265</v>
      </c>
      <c r="V3059" s="15"/>
    </row>
    <row r="3060" spans="1:22" x14ac:dyDescent="0.35">
      <c r="A3060" s="4">
        <v>215</v>
      </c>
      <c r="K3060" t="s">
        <v>320</v>
      </c>
      <c r="V3060" s="15"/>
    </row>
    <row r="3061" spans="1:22" x14ac:dyDescent="0.35">
      <c r="A3061" s="4">
        <v>215</v>
      </c>
      <c r="K3061" t="s">
        <v>321</v>
      </c>
      <c r="V3061" s="15"/>
    </row>
    <row r="3062" spans="1:22" x14ac:dyDescent="0.35">
      <c r="A3062" s="4">
        <v>215</v>
      </c>
      <c r="K3062" t="s">
        <v>266</v>
      </c>
      <c r="V3062" s="15"/>
    </row>
    <row r="3063" spans="1:22" x14ac:dyDescent="0.35">
      <c r="A3063" s="4">
        <v>215</v>
      </c>
      <c r="K3063" t="s">
        <v>185</v>
      </c>
      <c r="V3063" s="15"/>
    </row>
    <row r="3064" spans="1:22" x14ac:dyDescent="0.35">
      <c r="A3064" s="4">
        <v>215</v>
      </c>
      <c r="K3064" t="s">
        <v>190</v>
      </c>
      <c r="V3064" s="15"/>
    </row>
    <row r="3065" spans="1:22" x14ac:dyDescent="0.35">
      <c r="A3065" s="4">
        <v>215</v>
      </c>
      <c r="K3065" t="s">
        <v>271</v>
      </c>
      <c r="V3065" s="15"/>
    </row>
    <row r="3066" spans="1:22" x14ac:dyDescent="0.35">
      <c r="A3066" s="4">
        <v>215</v>
      </c>
      <c r="K3066" t="s">
        <v>196</v>
      </c>
      <c r="V3066" s="15"/>
    </row>
    <row r="3067" spans="1:22" x14ac:dyDescent="0.35">
      <c r="A3067" s="4">
        <v>215</v>
      </c>
      <c r="K3067" t="s">
        <v>197</v>
      </c>
      <c r="V3067" s="15"/>
    </row>
    <row r="3068" spans="1:22" x14ac:dyDescent="0.35">
      <c r="A3068" s="4">
        <v>215</v>
      </c>
      <c r="K3068" t="s">
        <v>198</v>
      </c>
      <c r="V3068" s="15"/>
    </row>
    <row r="3069" spans="1:22" x14ac:dyDescent="0.35">
      <c r="A3069" s="4">
        <v>215</v>
      </c>
      <c r="K3069" t="s">
        <v>199</v>
      </c>
      <c r="V3069" s="15"/>
    </row>
    <row r="3070" spans="1:22" x14ac:dyDescent="0.35">
      <c r="A3070" s="4">
        <v>215</v>
      </c>
      <c r="K3070" t="s">
        <v>205</v>
      </c>
      <c r="V3070" s="15"/>
    </row>
    <row r="3071" spans="1:22" x14ac:dyDescent="0.35">
      <c r="A3071" s="4">
        <v>215</v>
      </c>
      <c r="K3071" t="s">
        <v>208</v>
      </c>
      <c r="V3071" s="15"/>
    </row>
    <row r="3072" spans="1:22" x14ac:dyDescent="0.35">
      <c r="A3072" s="4">
        <v>215</v>
      </c>
      <c r="K3072" t="s">
        <v>109</v>
      </c>
      <c r="V3072" s="15"/>
    </row>
    <row r="3073" spans="1:22" x14ac:dyDescent="0.35">
      <c r="A3073" s="4">
        <v>215</v>
      </c>
      <c r="K3073" t="s">
        <v>104</v>
      </c>
      <c r="V3073" s="15"/>
    </row>
    <row r="3074" spans="1:22" x14ac:dyDescent="0.35">
      <c r="A3074" s="4">
        <v>215</v>
      </c>
      <c r="K3074" t="s">
        <v>110</v>
      </c>
      <c r="V3074" s="15"/>
    </row>
    <row r="3075" spans="1:22" x14ac:dyDescent="0.35">
      <c r="A3075" s="4">
        <v>215</v>
      </c>
      <c r="K3075" t="s">
        <v>323</v>
      </c>
      <c r="V3075" s="15"/>
    </row>
    <row r="3076" spans="1:22" x14ac:dyDescent="0.35">
      <c r="A3076" s="4">
        <v>215</v>
      </c>
      <c r="K3076" t="s">
        <v>324</v>
      </c>
      <c r="V3076" s="15"/>
    </row>
    <row r="3077" spans="1:22" x14ac:dyDescent="0.35">
      <c r="A3077" s="4">
        <v>215</v>
      </c>
      <c r="K3077" t="s">
        <v>111</v>
      </c>
      <c r="V3077" s="15"/>
    </row>
    <row r="3078" spans="1:22" x14ac:dyDescent="0.35">
      <c r="A3078" s="4">
        <v>215</v>
      </c>
      <c r="K3078" t="s">
        <v>325</v>
      </c>
      <c r="V3078" s="15"/>
    </row>
    <row r="3079" spans="1:22" x14ac:dyDescent="0.35">
      <c r="A3079" s="4">
        <v>215</v>
      </c>
      <c r="K3079" t="s">
        <v>326</v>
      </c>
      <c r="V3079" s="15"/>
    </row>
    <row r="3080" spans="1:22" x14ac:dyDescent="0.35">
      <c r="A3080" s="4">
        <v>215</v>
      </c>
      <c r="K3080" t="s">
        <v>112</v>
      </c>
      <c r="V3080" s="15"/>
    </row>
    <row r="3081" spans="1:22" x14ac:dyDescent="0.35">
      <c r="A3081" s="4">
        <v>215</v>
      </c>
      <c r="K3081" t="s">
        <v>113</v>
      </c>
      <c r="V3081" s="15"/>
    </row>
    <row r="3082" spans="1:22" x14ac:dyDescent="0.35">
      <c r="A3082" s="4">
        <v>215</v>
      </c>
      <c r="K3082" t="s">
        <v>531</v>
      </c>
      <c r="V3082" s="15"/>
    </row>
    <row r="3083" spans="1:22" x14ac:dyDescent="0.35">
      <c r="A3083" s="4">
        <v>215</v>
      </c>
      <c r="K3083" t="s">
        <v>532</v>
      </c>
      <c r="V3083" s="15"/>
    </row>
    <row r="3084" spans="1:22" x14ac:dyDescent="0.35">
      <c r="A3084" s="6">
        <v>215</v>
      </c>
      <c r="B3084" s="7"/>
      <c r="C3084" s="7"/>
      <c r="D3084" s="7"/>
      <c r="E3084" s="7"/>
      <c r="F3084" s="7"/>
      <c r="G3084" s="7"/>
      <c r="H3084" s="7"/>
      <c r="I3084" s="7"/>
      <c r="J3084" s="7"/>
      <c r="K3084" s="7" t="s">
        <v>1680</v>
      </c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16"/>
    </row>
    <row r="3086" spans="1:22" x14ac:dyDescent="0.35">
      <c r="A3086" s="1">
        <v>216</v>
      </c>
      <c r="B3086" s="2">
        <v>216</v>
      </c>
      <c r="C3086" s="2" t="s">
        <v>1283</v>
      </c>
      <c r="D3086" s="2" t="s">
        <v>1284</v>
      </c>
      <c r="E3086" s="2" t="s">
        <v>1285</v>
      </c>
      <c r="F3086" s="2" t="s">
        <v>1286</v>
      </c>
      <c r="G3086" s="2" t="s">
        <v>1287</v>
      </c>
      <c r="H3086" s="2" t="s">
        <v>1210</v>
      </c>
      <c r="I3086" s="2" t="s">
        <v>363</v>
      </c>
      <c r="J3086" s="2" t="s">
        <v>1816</v>
      </c>
      <c r="K3086" s="2" t="s">
        <v>112</v>
      </c>
      <c r="L3086" s="3">
        <v>3.17221848061855E-6</v>
      </c>
      <c r="M3086" s="2">
        <v>4.4552407985221098E-4</v>
      </c>
      <c r="N3086" s="2">
        <v>2.58653153671165E-2</v>
      </c>
      <c r="O3086" s="3">
        <v>5.0790343102232799E-7</v>
      </c>
      <c r="P3086" s="3">
        <v>7.1730784344985594E-8</v>
      </c>
      <c r="Q3086" s="3">
        <v>7.0466468496272905E-8</v>
      </c>
      <c r="R3086" s="2" t="s">
        <v>35</v>
      </c>
      <c r="S3086" s="2" t="s">
        <v>35</v>
      </c>
      <c r="T3086" s="2" t="s">
        <v>35</v>
      </c>
      <c r="U3086" s="2"/>
      <c r="V3086" s="17" t="s">
        <v>838</v>
      </c>
    </row>
    <row r="3087" spans="1:22" x14ac:dyDescent="0.35">
      <c r="A3087" s="4">
        <v>216</v>
      </c>
      <c r="K3087" t="s">
        <v>108</v>
      </c>
      <c r="V3087" s="15"/>
    </row>
    <row r="3088" spans="1:22" x14ac:dyDescent="0.35">
      <c r="A3088" s="4">
        <v>216</v>
      </c>
      <c r="K3088" t="s">
        <v>185</v>
      </c>
      <c r="V3088" s="15"/>
    </row>
    <row r="3089" spans="1:22" x14ac:dyDescent="0.35">
      <c r="A3089" s="4">
        <v>216</v>
      </c>
      <c r="K3089" t="s">
        <v>189</v>
      </c>
      <c r="V3089" s="15"/>
    </row>
    <row r="3090" spans="1:22" x14ac:dyDescent="0.35">
      <c r="A3090" s="4">
        <v>216</v>
      </c>
      <c r="K3090" t="s">
        <v>190</v>
      </c>
      <c r="V3090" s="15"/>
    </row>
    <row r="3091" spans="1:22" x14ac:dyDescent="0.35">
      <c r="A3091" s="4">
        <v>216</v>
      </c>
      <c r="K3091" t="s">
        <v>191</v>
      </c>
      <c r="V3091" s="15"/>
    </row>
    <row r="3092" spans="1:22" x14ac:dyDescent="0.35">
      <c r="A3092" s="4">
        <v>216</v>
      </c>
      <c r="K3092" t="s">
        <v>271</v>
      </c>
      <c r="V3092" s="15"/>
    </row>
    <row r="3093" spans="1:22" x14ac:dyDescent="0.35">
      <c r="A3093" s="4">
        <v>216</v>
      </c>
      <c r="K3093" t="s">
        <v>192</v>
      </c>
      <c r="V3093" s="15"/>
    </row>
    <row r="3094" spans="1:22" x14ac:dyDescent="0.35">
      <c r="A3094" s="4">
        <v>216</v>
      </c>
      <c r="K3094" t="s">
        <v>193</v>
      </c>
      <c r="V3094" s="15"/>
    </row>
    <row r="3095" spans="1:22" x14ac:dyDescent="0.35">
      <c r="A3095" s="4">
        <v>216</v>
      </c>
      <c r="K3095" t="s">
        <v>194</v>
      </c>
      <c r="V3095" s="15"/>
    </row>
    <row r="3096" spans="1:22" x14ac:dyDescent="0.35">
      <c r="A3096" s="4">
        <v>216</v>
      </c>
      <c r="K3096" t="s">
        <v>195</v>
      </c>
      <c r="V3096" s="15"/>
    </row>
    <row r="3097" spans="1:22" x14ac:dyDescent="0.35">
      <c r="A3097" s="4">
        <v>216</v>
      </c>
      <c r="K3097" t="s">
        <v>196</v>
      </c>
      <c r="V3097" s="15"/>
    </row>
    <row r="3098" spans="1:22" x14ac:dyDescent="0.35">
      <c r="A3098" s="4">
        <v>216</v>
      </c>
      <c r="K3098" t="s">
        <v>197</v>
      </c>
      <c r="V3098" s="15"/>
    </row>
    <row r="3099" spans="1:22" x14ac:dyDescent="0.35">
      <c r="A3099" s="4">
        <v>216</v>
      </c>
      <c r="K3099" t="s">
        <v>198</v>
      </c>
      <c r="V3099" s="15"/>
    </row>
    <row r="3100" spans="1:22" x14ac:dyDescent="0.35">
      <c r="A3100" s="4">
        <v>216</v>
      </c>
      <c r="K3100" t="s">
        <v>199</v>
      </c>
      <c r="V3100" s="15"/>
    </row>
    <row r="3101" spans="1:22" x14ac:dyDescent="0.35">
      <c r="A3101" s="4">
        <v>216</v>
      </c>
      <c r="K3101" t="s">
        <v>200</v>
      </c>
      <c r="V3101" s="15"/>
    </row>
    <row r="3102" spans="1:22" x14ac:dyDescent="0.35">
      <c r="A3102" s="4">
        <v>216</v>
      </c>
      <c r="K3102" t="s">
        <v>201</v>
      </c>
      <c r="V3102" s="15"/>
    </row>
    <row r="3103" spans="1:22" x14ac:dyDescent="0.35">
      <c r="A3103" s="4">
        <v>216</v>
      </c>
      <c r="K3103" t="s">
        <v>202</v>
      </c>
      <c r="V3103" s="15"/>
    </row>
    <row r="3104" spans="1:22" x14ac:dyDescent="0.35">
      <c r="A3104" s="4">
        <v>216</v>
      </c>
      <c r="K3104" t="s">
        <v>203</v>
      </c>
      <c r="V3104" s="15"/>
    </row>
    <row r="3105" spans="1:22" x14ac:dyDescent="0.35">
      <c r="A3105" s="4">
        <v>216</v>
      </c>
      <c r="K3105" t="s">
        <v>204</v>
      </c>
      <c r="V3105" s="15"/>
    </row>
    <row r="3106" spans="1:22" x14ac:dyDescent="0.35">
      <c r="A3106" s="4">
        <v>216</v>
      </c>
      <c r="K3106" t="s">
        <v>205</v>
      </c>
      <c r="V3106" s="15"/>
    </row>
    <row r="3107" spans="1:22" x14ac:dyDescent="0.35">
      <c r="A3107" s="4">
        <v>216</v>
      </c>
      <c r="K3107" t="s">
        <v>206</v>
      </c>
      <c r="V3107" s="15"/>
    </row>
    <row r="3108" spans="1:22" x14ac:dyDescent="0.35">
      <c r="A3108" s="4">
        <v>216</v>
      </c>
      <c r="K3108" t="s">
        <v>207</v>
      </c>
      <c r="V3108" s="15"/>
    </row>
    <row r="3109" spans="1:22" x14ac:dyDescent="0.35">
      <c r="A3109" s="4">
        <v>216</v>
      </c>
      <c r="K3109" t="s">
        <v>208</v>
      </c>
      <c r="V3109" s="15"/>
    </row>
    <row r="3110" spans="1:22" x14ac:dyDescent="0.35">
      <c r="A3110" s="4">
        <v>216</v>
      </c>
      <c r="K3110" t="s">
        <v>109</v>
      </c>
      <c r="V3110" s="15"/>
    </row>
    <row r="3111" spans="1:22" x14ac:dyDescent="0.35">
      <c r="A3111" s="4">
        <v>216</v>
      </c>
      <c r="K3111" t="s">
        <v>104</v>
      </c>
      <c r="V3111" s="15"/>
    </row>
    <row r="3112" spans="1:22" x14ac:dyDescent="0.35">
      <c r="A3112" s="4">
        <v>216</v>
      </c>
      <c r="K3112" t="s">
        <v>110</v>
      </c>
      <c r="V3112" s="15"/>
    </row>
    <row r="3113" spans="1:22" x14ac:dyDescent="0.35">
      <c r="A3113" s="4">
        <v>216</v>
      </c>
      <c r="K3113" t="s">
        <v>111</v>
      </c>
      <c r="V3113" s="15"/>
    </row>
    <row r="3114" spans="1:22" x14ac:dyDescent="0.35">
      <c r="A3114" s="4">
        <v>216</v>
      </c>
      <c r="K3114" t="s">
        <v>325</v>
      </c>
      <c r="V3114" s="15"/>
    </row>
    <row r="3115" spans="1:22" x14ac:dyDescent="0.35">
      <c r="A3115" s="4">
        <v>216</v>
      </c>
      <c r="K3115" t="s">
        <v>326</v>
      </c>
      <c r="V3115" s="15"/>
    </row>
    <row r="3116" spans="1:22" x14ac:dyDescent="0.35">
      <c r="A3116" s="6">
        <v>216</v>
      </c>
      <c r="B3116" s="7"/>
      <c r="C3116" s="7"/>
      <c r="D3116" s="7"/>
      <c r="E3116" s="7"/>
      <c r="F3116" s="7"/>
      <c r="G3116" s="7"/>
      <c r="H3116" s="7"/>
      <c r="I3116" s="7"/>
      <c r="J3116" s="7"/>
      <c r="K3116" s="7" t="s">
        <v>113</v>
      </c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16"/>
    </row>
    <row r="3118" spans="1:22" x14ac:dyDescent="0.35">
      <c r="A3118" s="9">
        <v>217</v>
      </c>
      <c r="B3118" s="10">
        <v>217</v>
      </c>
      <c r="C3118" s="10" t="s">
        <v>1288</v>
      </c>
      <c r="D3118" s="10" t="s">
        <v>1289</v>
      </c>
      <c r="E3118" s="10" t="s">
        <v>1290</v>
      </c>
      <c r="F3118" s="10" t="s">
        <v>1209</v>
      </c>
      <c r="G3118" s="10" t="s">
        <v>1291</v>
      </c>
      <c r="H3118" s="10" t="s">
        <v>1210</v>
      </c>
      <c r="I3118" s="10" t="s">
        <v>673</v>
      </c>
      <c r="J3118" s="10" t="s">
        <v>107</v>
      </c>
      <c r="K3118" s="10" t="s">
        <v>144</v>
      </c>
      <c r="L3118" s="10" t="s">
        <v>35</v>
      </c>
      <c r="M3118" s="10" t="s">
        <v>35</v>
      </c>
      <c r="N3118" s="10" t="s">
        <v>35</v>
      </c>
      <c r="O3118" s="11">
        <v>2.5105417420265701E-6</v>
      </c>
      <c r="P3118" s="10">
        <v>2.1969573589302499E-3</v>
      </c>
      <c r="Q3118" s="10">
        <v>1.15964731211759E-2</v>
      </c>
      <c r="R3118" s="10" t="s">
        <v>35</v>
      </c>
      <c r="S3118" s="10" t="s">
        <v>35</v>
      </c>
      <c r="T3118" s="10">
        <v>4.2327830650216204E-3</v>
      </c>
      <c r="U3118" s="10"/>
      <c r="V3118" s="19" t="s">
        <v>833</v>
      </c>
    </row>
    <row r="3120" spans="1:22" x14ac:dyDescent="0.35">
      <c r="A3120" s="1">
        <v>218</v>
      </c>
      <c r="B3120" s="2">
        <v>218</v>
      </c>
      <c r="C3120" s="2">
        <v>1768</v>
      </c>
      <c r="D3120" s="2" t="s">
        <v>1292</v>
      </c>
      <c r="E3120" s="2">
        <v>1527</v>
      </c>
      <c r="F3120" s="2" t="s">
        <v>1293</v>
      </c>
      <c r="G3120" s="2">
        <v>1518</v>
      </c>
      <c r="H3120" s="2" t="s">
        <v>1294</v>
      </c>
      <c r="I3120" s="2" t="s">
        <v>674</v>
      </c>
      <c r="J3120" s="2" t="s">
        <v>227</v>
      </c>
      <c r="K3120" s="2" t="s">
        <v>78</v>
      </c>
      <c r="L3120" s="2" t="s">
        <v>35</v>
      </c>
      <c r="M3120" s="2" t="s">
        <v>35</v>
      </c>
      <c r="N3120" s="2" t="s">
        <v>35</v>
      </c>
      <c r="O3120" s="2">
        <v>4.6480797525506699E-4</v>
      </c>
      <c r="P3120" s="2">
        <v>1.82834339837178E-2</v>
      </c>
      <c r="Q3120" s="2">
        <v>2.3301095562158701E-4</v>
      </c>
      <c r="R3120" s="2" t="s">
        <v>35</v>
      </c>
      <c r="S3120" s="2" t="s">
        <v>35</v>
      </c>
      <c r="T3120" s="3">
        <v>1.01315043992134E-5</v>
      </c>
      <c r="U3120" s="2"/>
      <c r="V3120" s="17" t="s">
        <v>833</v>
      </c>
    </row>
    <row r="3121" spans="1:22" x14ac:dyDescent="0.35">
      <c r="A3121" s="4">
        <v>218</v>
      </c>
      <c r="I3121" t="s">
        <v>97</v>
      </c>
      <c r="V3121" s="15"/>
    </row>
    <row r="3122" spans="1:22" x14ac:dyDescent="0.35">
      <c r="A3122" s="4">
        <v>218</v>
      </c>
      <c r="I3122" t="s">
        <v>189</v>
      </c>
      <c r="V3122" s="15"/>
    </row>
    <row r="3123" spans="1:22" x14ac:dyDescent="0.35">
      <c r="A3123" s="4">
        <v>218</v>
      </c>
      <c r="I3123" t="s">
        <v>190</v>
      </c>
      <c r="V3123" s="15"/>
    </row>
    <row r="3124" spans="1:22" x14ac:dyDescent="0.35">
      <c r="A3124" s="6">
        <v>218</v>
      </c>
      <c r="B3124" s="7"/>
      <c r="C3124" s="7"/>
      <c r="D3124" s="7"/>
      <c r="E3124" s="7"/>
      <c r="F3124" s="7"/>
      <c r="G3124" s="7"/>
      <c r="H3124" s="7"/>
      <c r="I3124" s="7" t="s">
        <v>271</v>
      </c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16"/>
    </row>
    <row r="3126" spans="1:22" x14ac:dyDescent="0.35">
      <c r="A3126" s="9">
        <v>219</v>
      </c>
      <c r="B3126" s="10">
        <v>219</v>
      </c>
      <c r="C3126" s="10" t="s">
        <v>1295</v>
      </c>
      <c r="D3126" s="10" t="s">
        <v>854</v>
      </c>
      <c r="E3126" s="10" t="s">
        <v>1296</v>
      </c>
      <c r="F3126" s="10" t="s">
        <v>1297</v>
      </c>
      <c r="G3126" s="10" t="s">
        <v>1298</v>
      </c>
      <c r="H3126" s="10" t="s">
        <v>856</v>
      </c>
      <c r="I3126" s="10" t="s">
        <v>496</v>
      </c>
      <c r="J3126" s="10" t="s">
        <v>1818</v>
      </c>
      <c r="K3126" s="10" t="s">
        <v>83</v>
      </c>
      <c r="L3126" s="10">
        <v>5.2870753756575203E-3</v>
      </c>
      <c r="M3126" s="10">
        <v>7.8221016563428903E-4</v>
      </c>
      <c r="N3126" s="10" t="s">
        <v>35</v>
      </c>
      <c r="O3126" s="11">
        <v>8.3592754331371897E-5</v>
      </c>
      <c r="P3126" s="10">
        <v>3.1564383559151599E-3</v>
      </c>
      <c r="Q3126" s="10" t="s">
        <v>35</v>
      </c>
      <c r="R3126" s="10" t="s">
        <v>35</v>
      </c>
      <c r="S3126" s="10" t="s">
        <v>35</v>
      </c>
      <c r="T3126" s="11">
        <v>1.3009827694032701E-5</v>
      </c>
      <c r="U3126" s="10"/>
      <c r="V3126" s="19" t="s">
        <v>834</v>
      </c>
    </row>
    <row r="3128" spans="1:22" x14ac:dyDescent="0.35">
      <c r="A3128" s="1">
        <v>220</v>
      </c>
      <c r="B3128" s="2">
        <v>220</v>
      </c>
      <c r="C3128" s="2" t="s">
        <v>1299</v>
      </c>
      <c r="D3128" s="2">
        <v>2874</v>
      </c>
      <c r="E3128" s="2" t="s">
        <v>1300</v>
      </c>
      <c r="F3128" s="2">
        <v>2624</v>
      </c>
      <c r="G3128" s="2" t="s">
        <v>1064</v>
      </c>
      <c r="H3128" s="2">
        <v>2591</v>
      </c>
      <c r="I3128" s="2" t="s">
        <v>106</v>
      </c>
      <c r="J3128" s="2" t="s">
        <v>136</v>
      </c>
      <c r="K3128" s="2" t="s">
        <v>108</v>
      </c>
      <c r="L3128" s="3">
        <v>5.1768615357500202E-5</v>
      </c>
      <c r="M3128" s="2">
        <v>6.9983180520505296E-3</v>
      </c>
      <c r="N3128" s="2">
        <v>3.46081797132885E-3</v>
      </c>
      <c r="O3128" s="2">
        <v>3.6059882023069399E-3</v>
      </c>
      <c r="P3128" s="2">
        <v>4.9906690803417197E-2</v>
      </c>
      <c r="Q3128" s="2" t="s">
        <v>35</v>
      </c>
      <c r="R3128" s="2" t="s">
        <v>35</v>
      </c>
      <c r="S3128" s="2" t="s">
        <v>35</v>
      </c>
      <c r="T3128" s="3">
        <v>7.9159899544212192E-6</v>
      </c>
      <c r="U3128" s="2"/>
      <c r="V3128" s="17" t="s">
        <v>833</v>
      </c>
    </row>
    <row r="3129" spans="1:22" x14ac:dyDescent="0.35">
      <c r="A3129" s="4">
        <v>220</v>
      </c>
      <c r="I3129" t="s">
        <v>105</v>
      </c>
      <c r="J3129" t="s">
        <v>242</v>
      </c>
      <c r="V3129" s="15"/>
    </row>
    <row r="3130" spans="1:22" x14ac:dyDescent="0.35">
      <c r="A3130" s="4">
        <v>220</v>
      </c>
      <c r="J3130" t="s">
        <v>237</v>
      </c>
      <c r="V3130" s="15"/>
    </row>
    <row r="3131" spans="1:22" x14ac:dyDescent="0.35">
      <c r="A3131" s="6">
        <v>220</v>
      </c>
      <c r="B3131" s="7"/>
      <c r="C3131" s="7"/>
      <c r="D3131" s="7"/>
      <c r="E3131" s="7"/>
      <c r="F3131" s="7"/>
      <c r="G3131" s="7"/>
      <c r="H3131" s="7"/>
      <c r="I3131" s="7"/>
      <c r="J3131" s="7" t="s">
        <v>138</v>
      </c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16"/>
    </row>
    <row r="3133" spans="1:22" x14ac:dyDescent="0.35">
      <c r="A3133" s="1">
        <v>221</v>
      </c>
      <c r="B3133" s="2">
        <v>221</v>
      </c>
      <c r="C3133" s="2" t="s">
        <v>1301</v>
      </c>
      <c r="D3133" s="2" t="s">
        <v>860</v>
      </c>
      <c r="E3133" s="2" t="s">
        <v>949</v>
      </c>
      <c r="F3133" s="2" t="s">
        <v>1302</v>
      </c>
      <c r="G3133" s="2" t="s">
        <v>1303</v>
      </c>
      <c r="H3133" s="2" t="s">
        <v>862</v>
      </c>
      <c r="I3133" s="2" t="s">
        <v>675</v>
      </c>
      <c r="J3133" s="2" t="s">
        <v>302</v>
      </c>
      <c r="K3133" s="2" t="s">
        <v>309</v>
      </c>
      <c r="L3133" s="2">
        <v>3.4784749440276897E-4</v>
      </c>
      <c r="M3133" s="2">
        <v>2.5816293909056001E-2</v>
      </c>
      <c r="N3133" s="2">
        <v>1.7721737621438001E-4</v>
      </c>
      <c r="O3133" s="2">
        <v>5.1498828216509204E-4</v>
      </c>
      <c r="P3133" s="2">
        <v>2.5766783839305299E-3</v>
      </c>
      <c r="Q3133" s="2">
        <v>1.30666189382309E-4</v>
      </c>
      <c r="R3133" s="2" t="s">
        <v>35</v>
      </c>
      <c r="S3133" s="2" t="s">
        <v>35</v>
      </c>
      <c r="T3133" s="3">
        <v>1.2404320852033E-5</v>
      </c>
      <c r="U3133" s="2"/>
      <c r="V3133" s="17" t="s">
        <v>833</v>
      </c>
    </row>
    <row r="3134" spans="1:22" x14ac:dyDescent="0.35">
      <c r="A3134" s="6">
        <v>221</v>
      </c>
      <c r="B3134" s="7"/>
      <c r="C3134" s="7"/>
      <c r="D3134" s="7"/>
      <c r="E3134" s="7"/>
      <c r="F3134" s="7"/>
      <c r="G3134" s="7"/>
      <c r="H3134" s="7"/>
      <c r="I3134" s="7"/>
      <c r="J3134" s="7"/>
      <c r="K3134" s="7" t="s">
        <v>308</v>
      </c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16"/>
    </row>
    <row r="3136" spans="1:22" x14ac:dyDescent="0.35">
      <c r="A3136" s="1">
        <v>222</v>
      </c>
      <c r="B3136" s="2" t="s">
        <v>676</v>
      </c>
      <c r="C3136" s="2" t="s">
        <v>1304</v>
      </c>
      <c r="D3136" s="2" t="s">
        <v>1305</v>
      </c>
      <c r="E3136" s="2" t="s">
        <v>1306</v>
      </c>
      <c r="F3136" s="2" t="s">
        <v>1307</v>
      </c>
      <c r="G3136" s="2" t="s">
        <v>1250</v>
      </c>
      <c r="H3136" s="2" t="s">
        <v>937</v>
      </c>
      <c r="I3136" s="2" t="s">
        <v>243</v>
      </c>
      <c r="J3136" s="2" t="s">
        <v>1673</v>
      </c>
      <c r="K3136" s="2" t="s">
        <v>67</v>
      </c>
      <c r="L3136" s="2" t="s">
        <v>35</v>
      </c>
      <c r="M3136" s="2">
        <v>3.9820263226702001E-3</v>
      </c>
      <c r="N3136" s="3">
        <v>9.2628993975384606E-5</v>
      </c>
      <c r="O3136" s="2">
        <v>1.1909364075551701E-2</v>
      </c>
      <c r="P3136" s="2" t="s">
        <v>35</v>
      </c>
      <c r="Q3136" s="2">
        <v>1.8015433725198201E-2</v>
      </c>
      <c r="R3136" s="2" t="s">
        <v>35</v>
      </c>
      <c r="S3136" s="2" t="s">
        <v>35</v>
      </c>
      <c r="T3136" s="2">
        <v>6.2355134374310096E-3</v>
      </c>
      <c r="U3136" s="2"/>
      <c r="V3136" s="17" t="s">
        <v>833</v>
      </c>
    </row>
    <row r="3137" spans="1:22" x14ac:dyDescent="0.35">
      <c r="A3137" s="6">
        <v>222</v>
      </c>
      <c r="B3137" s="7"/>
      <c r="C3137" s="7"/>
      <c r="D3137" s="7"/>
      <c r="E3137" s="7"/>
      <c r="F3137" s="7"/>
      <c r="G3137" s="7"/>
      <c r="H3137" s="7"/>
      <c r="I3137" s="7"/>
      <c r="J3137" s="7" t="s">
        <v>337</v>
      </c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16"/>
    </row>
    <row r="3139" spans="1:22" x14ac:dyDescent="0.35">
      <c r="A3139" s="1">
        <v>223</v>
      </c>
      <c r="B3139" s="2">
        <v>223</v>
      </c>
      <c r="C3139" s="2" t="s">
        <v>1308</v>
      </c>
      <c r="D3139" s="2" t="s">
        <v>1309</v>
      </c>
      <c r="E3139" s="2" t="s">
        <v>1238</v>
      </c>
      <c r="F3139" s="2" t="s">
        <v>1310</v>
      </c>
      <c r="G3139" s="2" t="s">
        <v>1311</v>
      </c>
      <c r="H3139" s="2" t="s">
        <v>1097</v>
      </c>
      <c r="I3139" s="2" t="s">
        <v>677</v>
      </c>
      <c r="J3139" s="2" t="s">
        <v>124</v>
      </c>
      <c r="K3139" s="2" t="s">
        <v>678</v>
      </c>
      <c r="L3139" s="2">
        <v>4.7868789300900598E-2</v>
      </c>
      <c r="M3139" s="2" t="s">
        <v>35</v>
      </c>
      <c r="N3139" s="2" t="s">
        <v>35</v>
      </c>
      <c r="O3139" s="2">
        <v>9.2728528857220305E-4</v>
      </c>
      <c r="P3139" s="2">
        <v>7.6969503011074898E-3</v>
      </c>
      <c r="Q3139" s="2" t="s">
        <v>35</v>
      </c>
      <c r="R3139" s="2" t="s">
        <v>35</v>
      </c>
      <c r="S3139" s="2" t="s">
        <v>35</v>
      </c>
      <c r="T3139" s="2">
        <v>2.81081425452134E-4</v>
      </c>
      <c r="U3139" s="2"/>
      <c r="V3139" s="17" t="s">
        <v>833</v>
      </c>
    </row>
    <row r="3140" spans="1:22" x14ac:dyDescent="0.35">
      <c r="A3140" s="4">
        <v>223</v>
      </c>
      <c r="I3140" t="s">
        <v>159</v>
      </c>
      <c r="J3140" t="s">
        <v>122</v>
      </c>
      <c r="K3140" t="s">
        <v>434</v>
      </c>
      <c r="V3140" s="15"/>
    </row>
    <row r="3141" spans="1:22" x14ac:dyDescent="0.35">
      <c r="A3141" s="4">
        <v>223</v>
      </c>
      <c r="I3141" t="s">
        <v>161</v>
      </c>
      <c r="K3141" t="s">
        <v>176</v>
      </c>
      <c r="V3141" s="15"/>
    </row>
    <row r="3142" spans="1:22" x14ac:dyDescent="0.35">
      <c r="A3142" s="4">
        <v>223</v>
      </c>
      <c r="I3142" t="s">
        <v>1621</v>
      </c>
      <c r="K3142" t="s">
        <v>129</v>
      </c>
      <c r="V3142" s="15"/>
    </row>
    <row r="3143" spans="1:22" x14ac:dyDescent="0.35">
      <c r="A3143" s="6">
        <v>223</v>
      </c>
      <c r="B3143" s="7"/>
      <c r="C3143" s="7"/>
      <c r="D3143" s="7"/>
      <c r="E3143" s="7"/>
      <c r="F3143" s="7"/>
      <c r="G3143" s="7"/>
      <c r="H3143" s="7"/>
      <c r="I3143" s="7"/>
      <c r="J3143" s="7"/>
      <c r="K3143" s="7" t="s">
        <v>132</v>
      </c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16"/>
    </row>
    <row r="3145" spans="1:22" x14ac:dyDescent="0.35">
      <c r="A3145" s="9">
        <v>224</v>
      </c>
      <c r="B3145" s="10">
        <v>224</v>
      </c>
      <c r="C3145" s="10">
        <v>2175</v>
      </c>
      <c r="D3145" s="10" t="s">
        <v>1312</v>
      </c>
      <c r="E3145" s="10">
        <v>1878</v>
      </c>
      <c r="F3145" s="10" t="s">
        <v>1069</v>
      </c>
      <c r="G3145" s="10">
        <v>1902</v>
      </c>
      <c r="H3145" s="10" t="s">
        <v>1313</v>
      </c>
      <c r="I3145" s="10" t="s">
        <v>1701</v>
      </c>
      <c r="J3145" s="10" t="s">
        <v>509</v>
      </c>
      <c r="K3145" s="10" t="s">
        <v>458</v>
      </c>
      <c r="L3145" s="10" t="s">
        <v>35</v>
      </c>
      <c r="M3145" s="10" t="s">
        <v>35</v>
      </c>
      <c r="N3145" s="10" t="s">
        <v>35</v>
      </c>
      <c r="O3145" s="10">
        <v>2.0937089642461399E-4</v>
      </c>
      <c r="P3145" s="10">
        <v>3.2021176854035401E-4</v>
      </c>
      <c r="Q3145" s="11">
        <v>4.0926997412981501E-6</v>
      </c>
      <c r="R3145" s="10" t="s">
        <v>35</v>
      </c>
      <c r="S3145" s="10" t="s">
        <v>35</v>
      </c>
      <c r="T3145" s="10">
        <v>1.2782513912867901E-4</v>
      </c>
      <c r="U3145" s="10"/>
      <c r="V3145" s="19" t="s">
        <v>834</v>
      </c>
    </row>
    <row r="3147" spans="1:22" x14ac:dyDescent="0.35">
      <c r="A3147" s="1">
        <v>225</v>
      </c>
      <c r="B3147" s="2">
        <v>225</v>
      </c>
      <c r="C3147" s="2" t="s">
        <v>1242</v>
      </c>
      <c r="D3147" s="2" t="s">
        <v>1243</v>
      </c>
      <c r="E3147" s="2" t="s">
        <v>1314</v>
      </c>
      <c r="F3147" s="2" t="s">
        <v>1260</v>
      </c>
      <c r="G3147" s="2" t="s">
        <v>1246</v>
      </c>
      <c r="H3147" s="2" t="s">
        <v>1247</v>
      </c>
      <c r="I3147" s="2" t="s">
        <v>679</v>
      </c>
      <c r="J3147" s="2" t="s">
        <v>1687</v>
      </c>
      <c r="K3147" s="2" t="s">
        <v>227</v>
      </c>
      <c r="L3147" s="2">
        <v>1.3891851186570599E-2</v>
      </c>
      <c r="M3147" s="2">
        <v>1.25350710670289E-2</v>
      </c>
      <c r="N3147" s="2">
        <v>2.8682108493128101E-3</v>
      </c>
      <c r="O3147" s="2">
        <v>1.4644740939810601E-4</v>
      </c>
      <c r="P3147" s="2">
        <v>2.5448388143332299E-4</v>
      </c>
      <c r="Q3147" s="2" t="s">
        <v>35</v>
      </c>
      <c r="R3147" s="2" t="s">
        <v>35</v>
      </c>
      <c r="S3147" s="2" t="s">
        <v>35</v>
      </c>
      <c r="T3147" s="2">
        <v>6.5901617563696203E-3</v>
      </c>
      <c r="U3147" s="2"/>
      <c r="V3147" s="17" t="s">
        <v>833</v>
      </c>
    </row>
    <row r="3148" spans="1:22" x14ac:dyDescent="0.35">
      <c r="A3148" s="4">
        <v>225</v>
      </c>
      <c r="K3148" t="s">
        <v>105</v>
      </c>
      <c r="V3148" s="5"/>
    </row>
    <row r="3149" spans="1:22" x14ac:dyDescent="0.35">
      <c r="A3149" s="4">
        <v>225</v>
      </c>
      <c r="K3149" t="s">
        <v>288</v>
      </c>
      <c r="V3149" s="5"/>
    </row>
    <row r="3150" spans="1:22" x14ac:dyDescent="0.35">
      <c r="A3150" s="4">
        <v>225</v>
      </c>
      <c r="K3150" t="s">
        <v>299</v>
      </c>
      <c r="V3150" s="5"/>
    </row>
    <row r="3151" spans="1:22" x14ac:dyDescent="0.35">
      <c r="A3151" s="4">
        <v>225</v>
      </c>
      <c r="K3151" t="s">
        <v>300</v>
      </c>
      <c r="V3151" s="5"/>
    </row>
    <row r="3152" spans="1:22" x14ac:dyDescent="0.35">
      <c r="A3152" s="4">
        <v>225</v>
      </c>
      <c r="K3152" t="s">
        <v>242</v>
      </c>
      <c r="V3152" s="5"/>
    </row>
    <row r="3153" spans="1:22" x14ac:dyDescent="0.35">
      <c r="A3153" s="4">
        <v>225</v>
      </c>
      <c r="K3153" t="s">
        <v>237</v>
      </c>
      <c r="V3153" s="5"/>
    </row>
    <row r="3154" spans="1:22" x14ac:dyDescent="0.35">
      <c r="A3154" s="4">
        <v>225</v>
      </c>
      <c r="K3154" t="s">
        <v>136</v>
      </c>
      <c r="V3154" s="5"/>
    </row>
    <row r="3155" spans="1:22" x14ac:dyDescent="0.35">
      <c r="A3155" s="4">
        <v>225</v>
      </c>
      <c r="K3155" t="s">
        <v>138</v>
      </c>
      <c r="V3155" s="5"/>
    </row>
    <row r="3156" spans="1:22" x14ac:dyDescent="0.35">
      <c r="A3156" s="4">
        <v>225</v>
      </c>
      <c r="K3156" t="s">
        <v>302</v>
      </c>
      <c r="V3156" s="5"/>
    </row>
    <row r="3157" spans="1:22" x14ac:dyDescent="0.35">
      <c r="A3157" s="4">
        <v>225</v>
      </c>
      <c r="K3157" t="s">
        <v>355</v>
      </c>
      <c r="V3157" s="5"/>
    </row>
    <row r="3158" spans="1:22" x14ac:dyDescent="0.35">
      <c r="A3158" s="4">
        <v>225</v>
      </c>
      <c r="K3158" t="s">
        <v>233</v>
      </c>
      <c r="V3158" s="5"/>
    </row>
    <row r="3159" spans="1:22" x14ac:dyDescent="0.35">
      <c r="A3159" s="4">
        <v>225</v>
      </c>
      <c r="K3159" t="s">
        <v>306</v>
      </c>
      <c r="V3159" s="5"/>
    </row>
    <row r="3160" spans="1:22" x14ac:dyDescent="0.35">
      <c r="A3160" s="4">
        <v>225</v>
      </c>
      <c r="K3160" t="s">
        <v>307</v>
      </c>
      <c r="V3160" s="5"/>
    </row>
    <row r="3161" spans="1:22" x14ac:dyDescent="0.35">
      <c r="A3161" s="4">
        <v>225</v>
      </c>
      <c r="K3161" t="s">
        <v>308</v>
      </c>
      <c r="V3161" s="5"/>
    </row>
    <row r="3162" spans="1:22" x14ac:dyDescent="0.35">
      <c r="A3162" s="4">
        <v>225</v>
      </c>
      <c r="K3162" t="s">
        <v>309</v>
      </c>
      <c r="V3162" s="5"/>
    </row>
    <row r="3163" spans="1:22" x14ac:dyDescent="0.35">
      <c r="A3163" s="4">
        <v>225</v>
      </c>
      <c r="K3163" t="s">
        <v>140</v>
      </c>
      <c r="V3163" s="5"/>
    </row>
    <row r="3164" spans="1:22" x14ac:dyDescent="0.35">
      <c r="A3164" s="4">
        <v>225</v>
      </c>
      <c r="K3164" t="s">
        <v>142</v>
      </c>
      <c r="V3164" s="5"/>
    </row>
    <row r="3165" spans="1:22" x14ac:dyDescent="0.35">
      <c r="A3165" s="4">
        <v>225</v>
      </c>
      <c r="K3165" t="s">
        <v>144</v>
      </c>
      <c r="V3165" s="5"/>
    </row>
    <row r="3166" spans="1:22" x14ac:dyDescent="0.35">
      <c r="A3166" s="4">
        <v>225</v>
      </c>
      <c r="K3166" t="s">
        <v>182</v>
      </c>
      <c r="V3166" s="5"/>
    </row>
    <row r="3167" spans="1:22" x14ac:dyDescent="0.35">
      <c r="A3167" s="4">
        <v>225</v>
      </c>
      <c r="K3167" t="s">
        <v>106</v>
      </c>
      <c r="V3167" s="5"/>
    </row>
    <row r="3168" spans="1:22" x14ac:dyDescent="0.35">
      <c r="A3168" s="4">
        <v>225</v>
      </c>
      <c r="K3168" t="s">
        <v>317</v>
      </c>
      <c r="V3168" s="5"/>
    </row>
    <row r="3169" spans="1:22" x14ac:dyDescent="0.35">
      <c r="A3169" s="4">
        <v>225</v>
      </c>
      <c r="K3169" t="s">
        <v>107</v>
      </c>
      <c r="V3169" s="5"/>
    </row>
    <row r="3170" spans="1:22" x14ac:dyDescent="0.35">
      <c r="A3170" s="4">
        <v>225</v>
      </c>
      <c r="K3170" t="s">
        <v>108</v>
      </c>
      <c r="V3170" s="5"/>
    </row>
    <row r="3171" spans="1:22" x14ac:dyDescent="0.35">
      <c r="A3171" s="4">
        <v>225</v>
      </c>
      <c r="K3171" t="s">
        <v>185</v>
      </c>
      <c r="V3171" s="5"/>
    </row>
    <row r="3172" spans="1:22" x14ac:dyDescent="0.35">
      <c r="A3172" s="4">
        <v>225</v>
      </c>
      <c r="K3172" t="s">
        <v>189</v>
      </c>
      <c r="V3172" s="5"/>
    </row>
    <row r="3173" spans="1:22" x14ac:dyDescent="0.35">
      <c r="A3173" s="4">
        <v>225</v>
      </c>
      <c r="K3173" t="s">
        <v>190</v>
      </c>
      <c r="V3173" s="5"/>
    </row>
    <row r="3174" spans="1:22" x14ac:dyDescent="0.35">
      <c r="A3174" s="4">
        <v>225</v>
      </c>
      <c r="K3174" t="s">
        <v>191</v>
      </c>
      <c r="V3174" s="5"/>
    </row>
    <row r="3175" spans="1:22" x14ac:dyDescent="0.35">
      <c r="A3175" s="4">
        <v>225</v>
      </c>
      <c r="K3175" t="s">
        <v>271</v>
      </c>
      <c r="V3175" s="5"/>
    </row>
    <row r="3176" spans="1:22" x14ac:dyDescent="0.35">
      <c r="A3176" s="4">
        <v>225</v>
      </c>
      <c r="K3176" t="s">
        <v>192</v>
      </c>
      <c r="V3176" s="5"/>
    </row>
    <row r="3177" spans="1:22" x14ac:dyDescent="0.35">
      <c r="A3177" s="4">
        <v>225</v>
      </c>
      <c r="K3177" t="s">
        <v>193</v>
      </c>
      <c r="V3177" s="5"/>
    </row>
    <row r="3178" spans="1:22" x14ac:dyDescent="0.35">
      <c r="A3178" s="4">
        <v>225</v>
      </c>
      <c r="K3178" t="s">
        <v>194</v>
      </c>
      <c r="V3178" s="5"/>
    </row>
    <row r="3179" spans="1:22" x14ac:dyDescent="0.35">
      <c r="A3179" s="4">
        <v>225</v>
      </c>
      <c r="K3179" t="s">
        <v>195</v>
      </c>
      <c r="V3179" s="5"/>
    </row>
    <row r="3180" spans="1:22" x14ac:dyDescent="0.35">
      <c r="A3180" s="4">
        <v>225</v>
      </c>
      <c r="K3180" t="s">
        <v>196</v>
      </c>
      <c r="V3180" s="5"/>
    </row>
    <row r="3181" spans="1:22" x14ac:dyDescent="0.35">
      <c r="A3181" s="4">
        <v>225</v>
      </c>
      <c r="K3181" t="s">
        <v>197</v>
      </c>
      <c r="V3181" s="5"/>
    </row>
    <row r="3182" spans="1:22" x14ac:dyDescent="0.35">
      <c r="A3182" s="4">
        <v>225</v>
      </c>
      <c r="K3182" t="s">
        <v>198</v>
      </c>
      <c r="V3182" s="5"/>
    </row>
    <row r="3183" spans="1:22" x14ac:dyDescent="0.35">
      <c r="A3183" s="4">
        <v>225</v>
      </c>
      <c r="K3183" t="s">
        <v>199</v>
      </c>
      <c r="V3183" s="5"/>
    </row>
    <row r="3184" spans="1:22" x14ac:dyDescent="0.35">
      <c r="A3184" s="4">
        <v>225</v>
      </c>
      <c r="K3184" t="s">
        <v>200</v>
      </c>
      <c r="V3184" s="5"/>
    </row>
    <row r="3185" spans="1:22" x14ac:dyDescent="0.35">
      <c r="A3185" s="4">
        <v>225</v>
      </c>
      <c r="K3185" t="s">
        <v>201</v>
      </c>
      <c r="V3185" s="5"/>
    </row>
    <row r="3186" spans="1:22" x14ac:dyDescent="0.35">
      <c r="A3186" s="4">
        <v>225</v>
      </c>
      <c r="K3186" t="s">
        <v>202</v>
      </c>
      <c r="V3186" s="5"/>
    </row>
    <row r="3187" spans="1:22" x14ac:dyDescent="0.35">
      <c r="A3187" s="4">
        <v>225</v>
      </c>
      <c r="K3187" t="s">
        <v>203</v>
      </c>
      <c r="V3187" s="5"/>
    </row>
    <row r="3188" spans="1:22" x14ac:dyDescent="0.35">
      <c r="A3188" s="4">
        <v>225</v>
      </c>
      <c r="K3188" t="s">
        <v>204</v>
      </c>
      <c r="V3188" s="5"/>
    </row>
    <row r="3189" spans="1:22" x14ac:dyDescent="0.35">
      <c r="A3189" s="4">
        <v>225</v>
      </c>
      <c r="K3189" t="s">
        <v>205</v>
      </c>
      <c r="V3189" s="5"/>
    </row>
    <row r="3190" spans="1:22" x14ac:dyDescent="0.35">
      <c r="A3190" s="4">
        <v>225</v>
      </c>
      <c r="K3190" t="s">
        <v>206</v>
      </c>
      <c r="V3190" s="5"/>
    </row>
    <row r="3191" spans="1:22" x14ac:dyDescent="0.35">
      <c r="A3191" s="4">
        <v>225</v>
      </c>
      <c r="K3191" t="s">
        <v>207</v>
      </c>
      <c r="V3191" s="5"/>
    </row>
    <row r="3192" spans="1:22" x14ac:dyDescent="0.35">
      <c r="A3192" s="4">
        <v>225</v>
      </c>
      <c r="K3192" t="s">
        <v>208</v>
      </c>
      <c r="V3192" s="5"/>
    </row>
    <row r="3193" spans="1:22" x14ac:dyDescent="0.35">
      <c r="A3193" s="4">
        <v>225</v>
      </c>
      <c r="K3193" t="s">
        <v>109</v>
      </c>
      <c r="V3193" s="5"/>
    </row>
    <row r="3194" spans="1:22" x14ac:dyDescent="0.35">
      <c r="A3194" s="4">
        <v>225</v>
      </c>
      <c r="K3194" t="s">
        <v>104</v>
      </c>
      <c r="V3194" s="5"/>
    </row>
    <row r="3195" spans="1:22" x14ac:dyDescent="0.35">
      <c r="A3195" s="4">
        <v>225</v>
      </c>
      <c r="K3195" t="s">
        <v>110</v>
      </c>
      <c r="V3195" s="5"/>
    </row>
    <row r="3196" spans="1:22" x14ac:dyDescent="0.35">
      <c r="A3196" s="4">
        <v>225</v>
      </c>
      <c r="K3196" t="s">
        <v>323</v>
      </c>
      <c r="V3196" s="5"/>
    </row>
    <row r="3197" spans="1:22" x14ac:dyDescent="0.35">
      <c r="A3197" s="4">
        <v>225</v>
      </c>
      <c r="K3197" t="s">
        <v>324</v>
      </c>
      <c r="V3197" s="5"/>
    </row>
    <row r="3198" spans="1:22" x14ac:dyDescent="0.35">
      <c r="A3198" s="4">
        <v>225</v>
      </c>
      <c r="K3198" t="s">
        <v>111</v>
      </c>
      <c r="V3198" s="5"/>
    </row>
    <row r="3199" spans="1:22" x14ac:dyDescent="0.35">
      <c r="A3199" s="4">
        <v>225</v>
      </c>
      <c r="K3199" t="s">
        <v>325</v>
      </c>
      <c r="V3199" s="5"/>
    </row>
    <row r="3200" spans="1:22" x14ac:dyDescent="0.35">
      <c r="A3200" s="4">
        <v>225</v>
      </c>
      <c r="K3200" t="s">
        <v>326</v>
      </c>
      <c r="V3200" s="5"/>
    </row>
    <row r="3201" spans="1:22" x14ac:dyDescent="0.35">
      <c r="A3201" s="4">
        <v>225</v>
      </c>
      <c r="K3201" t="s">
        <v>112</v>
      </c>
      <c r="V3201" s="5"/>
    </row>
    <row r="3202" spans="1:22" x14ac:dyDescent="0.35">
      <c r="A3202" s="6">
        <v>225</v>
      </c>
      <c r="B3202" s="7"/>
      <c r="C3202" s="7"/>
      <c r="D3202" s="7"/>
      <c r="E3202" s="7"/>
      <c r="F3202" s="7"/>
      <c r="G3202" s="7"/>
      <c r="H3202" s="7"/>
      <c r="I3202" s="7"/>
      <c r="J3202" s="7"/>
      <c r="K3202" s="7" t="s">
        <v>113</v>
      </c>
      <c r="L3202" s="7"/>
      <c r="M3202" s="7"/>
      <c r="N3202" s="7"/>
      <c r="O3202" s="7"/>
      <c r="P3202" s="7"/>
      <c r="Q3202" s="7"/>
      <c r="R3202" s="7"/>
      <c r="S3202" s="7"/>
      <c r="T3202" s="7"/>
      <c r="U3202" s="7"/>
      <c r="V3202" s="8"/>
    </row>
    <row r="3204" spans="1:22" x14ac:dyDescent="0.35">
      <c r="A3204" s="9">
        <v>226</v>
      </c>
      <c r="B3204" s="10">
        <v>226</v>
      </c>
      <c r="C3204" s="10" t="s">
        <v>911</v>
      </c>
      <c r="D3204" s="10">
        <v>1830</v>
      </c>
      <c r="E3204" s="10" t="s">
        <v>912</v>
      </c>
      <c r="F3204" s="10">
        <v>1589</v>
      </c>
      <c r="G3204" s="10" t="s">
        <v>913</v>
      </c>
      <c r="H3204" s="10">
        <v>1580</v>
      </c>
      <c r="I3204" s="10" t="s">
        <v>680</v>
      </c>
      <c r="J3204" s="10" t="s">
        <v>1680</v>
      </c>
      <c r="K3204" s="10" t="s">
        <v>106</v>
      </c>
      <c r="L3204" s="10">
        <v>7.93199013824223E-3</v>
      </c>
      <c r="M3204" s="10" t="s">
        <v>35</v>
      </c>
      <c r="N3204" s="10" t="s">
        <v>35</v>
      </c>
      <c r="O3204" s="10">
        <v>8.4169497947594602E-4</v>
      </c>
      <c r="P3204" s="10">
        <v>5.5505276409475003E-3</v>
      </c>
      <c r="Q3204" s="11">
        <v>1.9385651858225399E-5</v>
      </c>
      <c r="R3204" s="10" t="s">
        <v>35</v>
      </c>
      <c r="S3204" s="10" t="s">
        <v>35</v>
      </c>
      <c r="T3204" s="10">
        <v>1.1470706826655101E-4</v>
      </c>
      <c r="U3204" s="10"/>
      <c r="V3204" s="17" t="s">
        <v>833</v>
      </c>
    </row>
    <row r="3206" spans="1:22" x14ac:dyDescent="0.35">
      <c r="A3206" s="1">
        <v>227</v>
      </c>
      <c r="B3206" s="2">
        <v>227</v>
      </c>
      <c r="C3206" s="2">
        <v>1179</v>
      </c>
      <c r="D3206" s="2" t="s">
        <v>1315</v>
      </c>
      <c r="E3206" s="2">
        <v>946</v>
      </c>
      <c r="F3206" s="2" t="s">
        <v>1316</v>
      </c>
      <c r="G3206" s="2">
        <v>996</v>
      </c>
      <c r="H3206" s="2" t="s">
        <v>1302</v>
      </c>
      <c r="I3206" s="2" t="s">
        <v>83</v>
      </c>
      <c r="J3206" s="2" t="s">
        <v>69</v>
      </c>
      <c r="K3206" s="2" t="s">
        <v>348</v>
      </c>
      <c r="L3206" s="3">
        <v>3.77444120507315E-25</v>
      </c>
      <c r="M3206" s="3">
        <v>2.7225276908719799E-22</v>
      </c>
      <c r="N3206" s="3">
        <v>1.52980785307045E-24</v>
      </c>
      <c r="O3206" s="3">
        <v>3.60105148236915E-10</v>
      </c>
      <c r="P3206" s="2" t="s">
        <v>35</v>
      </c>
      <c r="Q3206" s="2" t="s">
        <v>35</v>
      </c>
      <c r="R3206" s="2" t="s">
        <v>35</v>
      </c>
      <c r="S3206" s="2" t="s">
        <v>35</v>
      </c>
      <c r="T3206" s="3">
        <v>1.0665182732178E-24</v>
      </c>
      <c r="U3206" s="2"/>
      <c r="V3206" s="17" t="s">
        <v>833</v>
      </c>
    </row>
    <row r="3207" spans="1:22" x14ac:dyDescent="0.35">
      <c r="A3207" s="4">
        <v>227</v>
      </c>
      <c r="J3207" t="s">
        <v>244</v>
      </c>
      <c r="V3207" s="15"/>
    </row>
    <row r="3208" spans="1:22" x14ac:dyDescent="0.35">
      <c r="A3208" s="4">
        <v>227</v>
      </c>
      <c r="J3208" t="s">
        <v>52</v>
      </c>
      <c r="V3208" s="15"/>
    </row>
    <row r="3209" spans="1:22" x14ac:dyDescent="0.35">
      <c r="A3209" s="4">
        <v>227</v>
      </c>
      <c r="J3209" t="s">
        <v>56</v>
      </c>
      <c r="V3209" s="15"/>
    </row>
    <row r="3210" spans="1:22" x14ac:dyDescent="0.35">
      <c r="A3210" s="4">
        <v>227</v>
      </c>
      <c r="J3210" t="s">
        <v>64</v>
      </c>
      <c r="V3210" s="15"/>
    </row>
    <row r="3211" spans="1:22" x14ac:dyDescent="0.35">
      <c r="A3211" s="4">
        <v>227</v>
      </c>
      <c r="J3211" t="s">
        <v>66</v>
      </c>
      <c r="V3211" s="15"/>
    </row>
    <row r="3212" spans="1:22" x14ac:dyDescent="0.35">
      <c r="A3212" s="4">
        <v>227</v>
      </c>
      <c r="J3212" t="s">
        <v>67</v>
      </c>
      <c r="V3212" s="15"/>
    </row>
    <row r="3213" spans="1:22" x14ac:dyDescent="0.35">
      <c r="A3213" s="4">
        <v>227</v>
      </c>
      <c r="J3213" t="s">
        <v>68</v>
      </c>
      <c r="V3213" s="15"/>
    </row>
    <row r="3214" spans="1:22" x14ac:dyDescent="0.35">
      <c r="A3214" s="4">
        <v>227</v>
      </c>
      <c r="J3214" t="s">
        <v>71</v>
      </c>
      <c r="V3214" s="15"/>
    </row>
    <row r="3215" spans="1:22" x14ac:dyDescent="0.35">
      <c r="A3215" s="4">
        <v>227</v>
      </c>
      <c r="J3215" t="s">
        <v>246</v>
      </c>
      <c r="V3215" s="15"/>
    </row>
    <row r="3216" spans="1:22" x14ac:dyDescent="0.35">
      <c r="A3216" s="4">
        <v>227</v>
      </c>
      <c r="J3216" t="s">
        <v>329</v>
      </c>
      <c r="V3216" s="15"/>
    </row>
    <row r="3217" spans="1:22" x14ac:dyDescent="0.35">
      <c r="A3217" s="4">
        <v>227</v>
      </c>
      <c r="J3217" t="s">
        <v>170</v>
      </c>
      <c r="V3217" s="15"/>
    </row>
    <row r="3218" spans="1:22" x14ac:dyDescent="0.35">
      <c r="A3218" s="6">
        <v>227</v>
      </c>
      <c r="B3218" s="7"/>
      <c r="C3218" s="7"/>
      <c r="D3218" s="7"/>
      <c r="E3218" s="7"/>
      <c r="F3218" s="7"/>
      <c r="G3218" s="7"/>
      <c r="H3218" s="7"/>
      <c r="I3218" s="7"/>
      <c r="J3218" s="7" t="s">
        <v>73</v>
      </c>
      <c r="K3218" s="7"/>
      <c r="L3218" s="7"/>
      <c r="M3218" s="7"/>
      <c r="N3218" s="7"/>
      <c r="O3218" s="7"/>
      <c r="P3218" s="7"/>
      <c r="Q3218" s="7"/>
      <c r="R3218" s="7"/>
      <c r="S3218" s="7"/>
      <c r="T3218" s="7"/>
      <c r="U3218" s="7"/>
      <c r="V3218" s="16"/>
    </row>
    <row r="3220" spans="1:22" x14ac:dyDescent="0.35">
      <c r="A3220" s="1">
        <v>228</v>
      </c>
      <c r="B3220" s="2">
        <v>228</v>
      </c>
      <c r="C3220" s="2" t="s">
        <v>842</v>
      </c>
      <c r="D3220" s="2">
        <v>3056</v>
      </c>
      <c r="E3220" s="2" t="s">
        <v>997</v>
      </c>
      <c r="F3220" s="2">
        <v>2754</v>
      </c>
      <c r="G3220" s="2" t="s">
        <v>844</v>
      </c>
      <c r="H3220" s="2">
        <v>2722</v>
      </c>
      <c r="I3220" s="2" t="s">
        <v>279</v>
      </c>
      <c r="J3220" s="2" t="s">
        <v>1656</v>
      </c>
      <c r="K3220" s="2" t="s">
        <v>91</v>
      </c>
      <c r="L3220" s="3">
        <v>5.09662204884238E-8</v>
      </c>
      <c r="M3220" s="3">
        <v>3.5595604526150699E-6</v>
      </c>
      <c r="N3220" s="3">
        <v>1.54633594303076E-5</v>
      </c>
      <c r="O3220" s="3">
        <v>6.7250139184913399E-15</v>
      </c>
      <c r="P3220" s="2" t="s">
        <v>35</v>
      </c>
      <c r="Q3220" s="3">
        <v>5.0045514726605099E-22</v>
      </c>
      <c r="R3220" s="2" t="s">
        <v>35</v>
      </c>
      <c r="S3220" s="2" t="s">
        <v>35</v>
      </c>
      <c r="T3220" s="3">
        <v>6.4876557459570003E-9</v>
      </c>
      <c r="U3220" s="2"/>
      <c r="V3220" s="17" t="s">
        <v>833</v>
      </c>
    </row>
    <row r="3221" spans="1:22" x14ac:dyDescent="0.35">
      <c r="A3221" s="4">
        <v>228</v>
      </c>
      <c r="K3221" t="s">
        <v>40</v>
      </c>
      <c r="V3221" s="15"/>
    </row>
    <row r="3222" spans="1:22" x14ac:dyDescent="0.35">
      <c r="A3222" s="4">
        <v>228</v>
      </c>
      <c r="K3222" t="s">
        <v>124</v>
      </c>
      <c r="V3222" s="15"/>
    </row>
    <row r="3223" spans="1:22" x14ac:dyDescent="0.35">
      <c r="A3223" s="4">
        <v>228</v>
      </c>
      <c r="K3223" t="s">
        <v>171</v>
      </c>
      <c r="V3223" s="15"/>
    </row>
    <row r="3224" spans="1:22" x14ac:dyDescent="0.35">
      <c r="A3224" s="4">
        <v>228</v>
      </c>
      <c r="K3224" t="s">
        <v>105</v>
      </c>
      <c r="V3224" s="15"/>
    </row>
    <row r="3225" spans="1:22" x14ac:dyDescent="0.35">
      <c r="A3225" s="4">
        <v>228</v>
      </c>
      <c r="K3225" t="s">
        <v>130</v>
      </c>
      <c r="V3225" s="15"/>
    </row>
    <row r="3226" spans="1:22" x14ac:dyDescent="0.35">
      <c r="A3226" s="4">
        <v>228</v>
      </c>
      <c r="K3226" t="s">
        <v>133</v>
      </c>
      <c r="V3226" s="15"/>
    </row>
    <row r="3227" spans="1:22" x14ac:dyDescent="0.35">
      <c r="A3227" s="4">
        <v>228</v>
      </c>
      <c r="K3227" t="s">
        <v>300</v>
      </c>
      <c r="V3227" s="15"/>
    </row>
    <row r="3228" spans="1:22" x14ac:dyDescent="0.35">
      <c r="A3228" s="4">
        <v>228</v>
      </c>
      <c r="K3228" t="s">
        <v>301</v>
      </c>
      <c r="V3228" s="15"/>
    </row>
    <row r="3229" spans="1:22" x14ac:dyDescent="0.35">
      <c r="A3229" s="4">
        <v>228</v>
      </c>
      <c r="K3229" t="s">
        <v>242</v>
      </c>
      <c r="V3229" s="15"/>
    </row>
    <row r="3230" spans="1:22" x14ac:dyDescent="0.35">
      <c r="A3230" s="4">
        <v>228</v>
      </c>
      <c r="K3230" t="s">
        <v>237</v>
      </c>
      <c r="V3230" s="15"/>
    </row>
    <row r="3231" spans="1:22" x14ac:dyDescent="0.35">
      <c r="A3231" s="4">
        <v>228</v>
      </c>
      <c r="K3231" t="s">
        <v>305</v>
      </c>
      <c r="V3231" s="15"/>
    </row>
    <row r="3232" spans="1:22" x14ac:dyDescent="0.35">
      <c r="A3232" s="4">
        <v>228</v>
      </c>
      <c r="K3232" t="s">
        <v>250</v>
      </c>
      <c r="V3232" s="15"/>
    </row>
    <row r="3233" spans="1:22" x14ac:dyDescent="0.35">
      <c r="A3233" s="4">
        <v>228</v>
      </c>
      <c r="K3233" t="s">
        <v>308</v>
      </c>
      <c r="V3233" s="15"/>
    </row>
    <row r="3234" spans="1:22" x14ac:dyDescent="0.35">
      <c r="A3234" s="4">
        <v>228</v>
      </c>
      <c r="K3234" t="s">
        <v>251</v>
      </c>
      <c r="V3234" s="15"/>
    </row>
    <row r="3235" spans="1:22" x14ac:dyDescent="0.35">
      <c r="A3235" s="4">
        <v>228</v>
      </c>
      <c r="K3235" t="s">
        <v>358</v>
      </c>
      <c r="V3235" s="15"/>
    </row>
    <row r="3236" spans="1:22" x14ac:dyDescent="0.35">
      <c r="A3236" s="4">
        <v>228</v>
      </c>
      <c r="K3236" t="s">
        <v>181</v>
      </c>
      <c r="V3236" s="15"/>
    </row>
    <row r="3237" spans="1:22" x14ac:dyDescent="0.35">
      <c r="A3237" s="4">
        <v>228</v>
      </c>
      <c r="K3237" t="s">
        <v>315</v>
      </c>
      <c r="V3237" s="15"/>
    </row>
    <row r="3238" spans="1:22" x14ac:dyDescent="0.35">
      <c r="A3238" s="4">
        <v>228</v>
      </c>
      <c r="K3238" t="s">
        <v>106</v>
      </c>
      <c r="V3238" s="15"/>
    </row>
    <row r="3239" spans="1:22" x14ac:dyDescent="0.35">
      <c r="A3239" s="4">
        <v>228</v>
      </c>
      <c r="K3239" t="s">
        <v>317</v>
      </c>
      <c r="V3239" s="15"/>
    </row>
    <row r="3240" spans="1:22" x14ac:dyDescent="0.35">
      <c r="A3240" s="4">
        <v>228</v>
      </c>
      <c r="K3240" t="s">
        <v>107</v>
      </c>
      <c r="V3240" s="15"/>
    </row>
    <row r="3241" spans="1:22" x14ac:dyDescent="0.35">
      <c r="A3241" s="4">
        <v>228</v>
      </c>
      <c r="K3241" t="s">
        <v>108</v>
      </c>
      <c r="V3241" s="15"/>
    </row>
    <row r="3242" spans="1:22" x14ac:dyDescent="0.35">
      <c r="A3242" s="4">
        <v>228</v>
      </c>
      <c r="K3242" t="s">
        <v>185</v>
      </c>
      <c r="V3242" s="15"/>
    </row>
    <row r="3243" spans="1:22" x14ac:dyDescent="0.35">
      <c r="A3243" s="4">
        <v>228</v>
      </c>
      <c r="K3243" t="s">
        <v>186</v>
      </c>
      <c r="V3243" s="15"/>
    </row>
    <row r="3244" spans="1:22" x14ac:dyDescent="0.35">
      <c r="A3244" s="4">
        <v>228</v>
      </c>
      <c r="K3244" t="s">
        <v>98</v>
      </c>
      <c r="V3244" s="15"/>
    </row>
    <row r="3245" spans="1:22" x14ac:dyDescent="0.35">
      <c r="A3245" s="4">
        <v>228</v>
      </c>
      <c r="K3245" t="s">
        <v>187</v>
      </c>
      <c r="V3245" s="15"/>
    </row>
    <row r="3246" spans="1:22" x14ac:dyDescent="0.35">
      <c r="A3246" s="4">
        <v>228</v>
      </c>
      <c r="K3246" t="s">
        <v>188</v>
      </c>
      <c r="V3246" s="15"/>
    </row>
    <row r="3247" spans="1:22" x14ac:dyDescent="0.35">
      <c r="A3247" s="4">
        <v>228</v>
      </c>
      <c r="K3247" t="s">
        <v>99</v>
      </c>
      <c r="V3247" s="15"/>
    </row>
    <row r="3248" spans="1:22" x14ac:dyDescent="0.35">
      <c r="A3248" s="4">
        <v>228</v>
      </c>
      <c r="K3248" t="s">
        <v>100</v>
      </c>
      <c r="V3248" s="15"/>
    </row>
    <row r="3249" spans="1:22" x14ac:dyDescent="0.35">
      <c r="A3249" s="4">
        <v>228</v>
      </c>
      <c r="K3249" t="s">
        <v>189</v>
      </c>
      <c r="V3249" s="15"/>
    </row>
    <row r="3250" spans="1:22" x14ac:dyDescent="0.35">
      <c r="A3250" s="4">
        <v>228</v>
      </c>
      <c r="K3250" t="s">
        <v>190</v>
      </c>
      <c r="V3250" s="15"/>
    </row>
    <row r="3251" spans="1:22" x14ac:dyDescent="0.35">
      <c r="A3251" s="4">
        <v>228</v>
      </c>
      <c r="K3251" t="s">
        <v>191</v>
      </c>
      <c r="V3251" s="15"/>
    </row>
    <row r="3252" spans="1:22" x14ac:dyDescent="0.35">
      <c r="A3252" s="4">
        <v>228</v>
      </c>
      <c r="K3252" t="s">
        <v>271</v>
      </c>
      <c r="V3252" s="15"/>
    </row>
    <row r="3253" spans="1:22" x14ac:dyDescent="0.35">
      <c r="A3253" s="4">
        <v>228</v>
      </c>
      <c r="K3253" t="s">
        <v>192</v>
      </c>
      <c r="V3253" s="15"/>
    </row>
    <row r="3254" spans="1:22" x14ac:dyDescent="0.35">
      <c r="A3254" s="4">
        <v>228</v>
      </c>
      <c r="K3254" t="s">
        <v>193</v>
      </c>
      <c r="V3254" s="15"/>
    </row>
    <row r="3255" spans="1:22" x14ac:dyDescent="0.35">
      <c r="A3255" s="4">
        <v>228</v>
      </c>
      <c r="K3255" t="s">
        <v>194</v>
      </c>
      <c r="V3255" s="15"/>
    </row>
    <row r="3256" spans="1:22" x14ac:dyDescent="0.35">
      <c r="A3256" s="4">
        <v>228</v>
      </c>
      <c r="K3256" t="s">
        <v>195</v>
      </c>
      <c r="V3256" s="15"/>
    </row>
    <row r="3257" spans="1:22" x14ac:dyDescent="0.35">
      <c r="A3257" s="4">
        <v>228</v>
      </c>
      <c r="K3257" t="s">
        <v>196</v>
      </c>
      <c r="V3257" s="15"/>
    </row>
    <row r="3258" spans="1:22" x14ac:dyDescent="0.35">
      <c r="A3258" s="4">
        <v>228</v>
      </c>
      <c r="K3258" t="s">
        <v>197</v>
      </c>
      <c r="V3258" s="15"/>
    </row>
    <row r="3259" spans="1:22" x14ac:dyDescent="0.35">
      <c r="A3259" s="4">
        <v>228</v>
      </c>
      <c r="K3259" t="s">
        <v>198</v>
      </c>
      <c r="V3259" s="15"/>
    </row>
    <row r="3260" spans="1:22" x14ac:dyDescent="0.35">
      <c r="A3260" s="4">
        <v>228</v>
      </c>
      <c r="K3260" t="s">
        <v>199</v>
      </c>
      <c r="V3260" s="15"/>
    </row>
    <row r="3261" spans="1:22" x14ac:dyDescent="0.35">
      <c r="A3261" s="4">
        <v>228</v>
      </c>
      <c r="K3261" t="s">
        <v>200</v>
      </c>
      <c r="V3261" s="15"/>
    </row>
    <row r="3262" spans="1:22" x14ac:dyDescent="0.35">
      <c r="A3262" s="4">
        <v>228</v>
      </c>
      <c r="K3262" t="s">
        <v>201</v>
      </c>
      <c r="V3262" s="15"/>
    </row>
    <row r="3263" spans="1:22" x14ac:dyDescent="0.35">
      <c r="A3263" s="4">
        <v>228</v>
      </c>
      <c r="K3263" t="s">
        <v>202</v>
      </c>
      <c r="V3263" s="15"/>
    </row>
    <row r="3264" spans="1:22" x14ac:dyDescent="0.35">
      <c r="A3264" s="4">
        <v>228</v>
      </c>
      <c r="K3264" t="s">
        <v>203</v>
      </c>
      <c r="V3264" s="15"/>
    </row>
    <row r="3265" spans="1:22" x14ac:dyDescent="0.35">
      <c r="A3265" s="4">
        <v>228</v>
      </c>
      <c r="K3265" t="s">
        <v>204</v>
      </c>
      <c r="V3265" s="15"/>
    </row>
    <row r="3266" spans="1:22" x14ac:dyDescent="0.35">
      <c r="A3266" s="4">
        <v>228</v>
      </c>
      <c r="K3266" t="s">
        <v>205</v>
      </c>
      <c r="V3266" s="15"/>
    </row>
    <row r="3267" spans="1:22" x14ac:dyDescent="0.35">
      <c r="A3267" s="4">
        <v>228</v>
      </c>
      <c r="K3267" t="s">
        <v>206</v>
      </c>
      <c r="V3267" s="15"/>
    </row>
    <row r="3268" spans="1:22" x14ac:dyDescent="0.35">
      <c r="A3268" s="4">
        <v>228</v>
      </c>
      <c r="K3268" t="s">
        <v>207</v>
      </c>
      <c r="V3268" s="15"/>
    </row>
    <row r="3269" spans="1:22" x14ac:dyDescent="0.35">
      <c r="A3269" s="4">
        <v>228</v>
      </c>
      <c r="K3269" t="s">
        <v>322</v>
      </c>
      <c r="V3269" s="15"/>
    </row>
    <row r="3270" spans="1:22" x14ac:dyDescent="0.35">
      <c r="A3270" s="4">
        <v>228</v>
      </c>
      <c r="K3270" t="s">
        <v>110</v>
      </c>
      <c r="V3270" s="15"/>
    </row>
    <row r="3271" spans="1:22" x14ac:dyDescent="0.35">
      <c r="A3271" s="4">
        <v>228</v>
      </c>
      <c r="K3271" t="s">
        <v>323</v>
      </c>
      <c r="V3271" s="15"/>
    </row>
    <row r="3272" spans="1:22" x14ac:dyDescent="0.35">
      <c r="A3272" s="4">
        <v>228</v>
      </c>
      <c r="K3272" t="s">
        <v>324</v>
      </c>
      <c r="V3272" s="15"/>
    </row>
    <row r="3273" spans="1:22" x14ac:dyDescent="0.35">
      <c r="A3273" s="4">
        <v>228</v>
      </c>
      <c r="K3273" t="s">
        <v>111</v>
      </c>
      <c r="V3273" s="15"/>
    </row>
    <row r="3274" spans="1:22" x14ac:dyDescent="0.35">
      <c r="A3274" s="4">
        <v>228</v>
      </c>
      <c r="K3274" t="s">
        <v>325</v>
      </c>
      <c r="V3274" s="15"/>
    </row>
    <row r="3275" spans="1:22" x14ac:dyDescent="0.35">
      <c r="A3275" s="4">
        <v>228</v>
      </c>
      <c r="K3275" t="s">
        <v>326</v>
      </c>
      <c r="V3275" s="15"/>
    </row>
    <row r="3276" spans="1:22" x14ac:dyDescent="0.35">
      <c r="A3276" s="4">
        <v>228</v>
      </c>
      <c r="K3276" t="s">
        <v>112</v>
      </c>
      <c r="V3276" s="15"/>
    </row>
    <row r="3277" spans="1:22" x14ac:dyDescent="0.35">
      <c r="A3277" s="4">
        <v>228</v>
      </c>
      <c r="K3277" t="s">
        <v>113</v>
      </c>
      <c r="V3277" s="15"/>
    </row>
    <row r="3278" spans="1:22" x14ac:dyDescent="0.35">
      <c r="A3278" s="4">
        <v>228</v>
      </c>
      <c r="K3278" t="s">
        <v>101</v>
      </c>
      <c r="V3278" s="15"/>
    </row>
    <row r="3279" spans="1:22" x14ac:dyDescent="0.35">
      <c r="A3279" s="4">
        <v>228</v>
      </c>
      <c r="K3279" t="s">
        <v>102</v>
      </c>
      <c r="V3279" s="15"/>
    </row>
    <row r="3280" spans="1:22" x14ac:dyDescent="0.35">
      <c r="A3280" s="4">
        <v>228</v>
      </c>
      <c r="K3280" t="s">
        <v>103</v>
      </c>
      <c r="V3280" s="15"/>
    </row>
    <row r="3281" spans="1:22" x14ac:dyDescent="0.35">
      <c r="A3281" s="6">
        <v>228</v>
      </c>
      <c r="B3281" s="7"/>
      <c r="C3281" s="7"/>
      <c r="D3281" s="7"/>
      <c r="E3281" s="7"/>
      <c r="F3281" s="7"/>
      <c r="G3281" s="7"/>
      <c r="H3281" s="7"/>
      <c r="I3281" s="7"/>
      <c r="J3281" s="7"/>
      <c r="K3281" s="7" t="s">
        <v>210</v>
      </c>
      <c r="L3281" s="7"/>
      <c r="M3281" s="7"/>
      <c r="N3281" s="7"/>
      <c r="O3281" s="7"/>
      <c r="P3281" s="7"/>
      <c r="Q3281" s="7"/>
      <c r="R3281" s="7"/>
      <c r="S3281" s="7"/>
      <c r="T3281" s="7"/>
      <c r="U3281" s="7"/>
      <c r="V3281" s="16"/>
    </row>
    <row r="3283" spans="1:22" x14ac:dyDescent="0.35">
      <c r="A3283" s="1">
        <v>229</v>
      </c>
      <c r="B3283" s="2">
        <v>229</v>
      </c>
      <c r="C3283" s="2">
        <v>2572</v>
      </c>
      <c r="D3283" s="2">
        <v>2904</v>
      </c>
      <c r="E3283" s="2">
        <v>2275</v>
      </c>
      <c r="F3283" s="2">
        <v>2604</v>
      </c>
      <c r="G3283" s="2">
        <v>2292</v>
      </c>
      <c r="H3283" s="2">
        <v>2621</v>
      </c>
      <c r="I3283" s="2" t="s">
        <v>1589</v>
      </c>
      <c r="J3283" s="2" t="s">
        <v>148</v>
      </c>
      <c r="K3283" s="2" t="s">
        <v>486</v>
      </c>
      <c r="L3283" s="3">
        <v>5.6107478711264501E-14</v>
      </c>
      <c r="M3283" s="2">
        <v>1.5836054105853299E-3</v>
      </c>
      <c r="N3283" s="3">
        <v>1.34905535820012E-7</v>
      </c>
      <c r="O3283" s="3">
        <v>3.06068090781286E-15</v>
      </c>
      <c r="P3283" s="3">
        <v>4.0143741661675502E-11</v>
      </c>
      <c r="Q3283" s="3">
        <v>1.8265725316694601E-32</v>
      </c>
      <c r="R3283" s="2" t="s">
        <v>35</v>
      </c>
      <c r="S3283" s="2" t="s">
        <v>35</v>
      </c>
      <c r="T3283" s="3">
        <v>1.25521538473351E-20</v>
      </c>
      <c r="U3283" s="2"/>
      <c r="V3283" s="17" t="s">
        <v>834</v>
      </c>
    </row>
    <row r="3284" spans="1:22" x14ac:dyDescent="0.35">
      <c r="A3284" s="4">
        <v>229</v>
      </c>
      <c r="J3284" t="s">
        <v>362</v>
      </c>
      <c r="K3284" t="s">
        <v>149</v>
      </c>
      <c r="V3284" s="15"/>
    </row>
    <row r="3285" spans="1:22" x14ac:dyDescent="0.35">
      <c r="A3285" s="4">
        <v>229</v>
      </c>
      <c r="J3285" t="s">
        <v>151</v>
      </c>
      <c r="K3285" t="s">
        <v>1822</v>
      </c>
      <c r="V3285" s="15"/>
    </row>
    <row r="3286" spans="1:22" x14ac:dyDescent="0.35">
      <c r="A3286" s="4">
        <v>229</v>
      </c>
      <c r="J3286" t="s">
        <v>152</v>
      </c>
      <c r="K3286" t="s">
        <v>1824</v>
      </c>
      <c r="V3286" s="15"/>
    </row>
    <row r="3287" spans="1:22" x14ac:dyDescent="0.35">
      <c r="A3287" s="4">
        <v>229</v>
      </c>
      <c r="J3287" t="s">
        <v>153</v>
      </c>
      <c r="V3287" s="15"/>
    </row>
    <row r="3288" spans="1:22" x14ac:dyDescent="0.35">
      <c r="A3288" s="4">
        <v>229</v>
      </c>
      <c r="J3288" t="s">
        <v>154</v>
      </c>
      <c r="V3288" s="15"/>
    </row>
    <row r="3289" spans="1:22" x14ac:dyDescent="0.35">
      <c r="A3289" s="4">
        <v>229</v>
      </c>
      <c r="J3289" t="s">
        <v>155</v>
      </c>
      <c r="V3289" s="15"/>
    </row>
    <row r="3290" spans="1:22" x14ac:dyDescent="0.35">
      <c r="A3290" s="4">
        <v>229</v>
      </c>
      <c r="J3290" t="s">
        <v>156</v>
      </c>
      <c r="V3290" s="15"/>
    </row>
    <row r="3291" spans="1:22" x14ac:dyDescent="0.35">
      <c r="A3291" s="6">
        <v>229</v>
      </c>
      <c r="B3291" s="7"/>
      <c r="C3291" s="7"/>
      <c r="D3291" s="7"/>
      <c r="E3291" s="7"/>
      <c r="F3291" s="7"/>
      <c r="G3291" s="7"/>
      <c r="H3291" s="7"/>
      <c r="I3291" s="7"/>
      <c r="J3291" s="7" t="s">
        <v>157</v>
      </c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16"/>
    </row>
    <row r="3293" spans="1:22" x14ac:dyDescent="0.35">
      <c r="A3293" s="1">
        <v>230</v>
      </c>
      <c r="B3293" s="2">
        <v>230</v>
      </c>
      <c r="C3293" s="2" t="s">
        <v>1317</v>
      </c>
      <c r="D3293" s="2" t="s">
        <v>1318</v>
      </c>
      <c r="E3293" s="2" t="s">
        <v>1319</v>
      </c>
      <c r="F3293" s="2" t="s">
        <v>1320</v>
      </c>
      <c r="G3293" s="2" t="s">
        <v>1321</v>
      </c>
      <c r="H3293" s="2" t="s">
        <v>1322</v>
      </c>
      <c r="I3293" s="2" t="s">
        <v>1623</v>
      </c>
      <c r="J3293" s="2" t="s">
        <v>241</v>
      </c>
      <c r="K3293" s="2" t="s">
        <v>322</v>
      </c>
      <c r="L3293" s="3">
        <v>1.78745575688978E-13</v>
      </c>
      <c r="M3293" s="3">
        <v>2.9720357641512403E-11</v>
      </c>
      <c r="N3293" s="3">
        <v>5.5780638662296103E-12</v>
      </c>
      <c r="O3293" s="3">
        <v>8.9110902366869394E-11</v>
      </c>
      <c r="P3293" s="3">
        <v>1.3973337911312999E-11</v>
      </c>
      <c r="Q3293" s="3">
        <v>5.1286698950645002E-14</v>
      </c>
      <c r="R3293" s="2" t="s">
        <v>35</v>
      </c>
      <c r="S3293" s="2" t="s">
        <v>35</v>
      </c>
      <c r="T3293" s="2">
        <v>1.3664448137518101E-4</v>
      </c>
      <c r="U3293" s="2"/>
      <c r="V3293" s="17" t="s">
        <v>833</v>
      </c>
    </row>
    <row r="3294" spans="1:22" x14ac:dyDescent="0.35">
      <c r="A3294" s="4">
        <v>230</v>
      </c>
      <c r="K3294" t="s">
        <v>180</v>
      </c>
      <c r="V3294" s="15"/>
    </row>
    <row r="3295" spans="1:22" x14ac:dyDescent="0.35">
      <c r="A3295" s="4">
        <v>230</v>
      </c>
      <c r="K3295" t="s">
        <v>97</v>
      </c>
      <c r="V3295" s="15"/>
    </row>
    <row r="3296" spans="1:22" x14ac:dyDescent="0.35">
      <c r="A3296" s="6">
        <v>230</v>
      </c>
      <c r="B3296" s="7"/>
      <c r="C3296" s="7"/>
      <c r="D3296" s="7"/>
      <c r="E3296" s="7"/>
      <c r="F3296" s="7"/>
      <c r="G3296" s="7"/>
      <c r="H3296" s="7"/>
      <c r="I3296" s="7"/>
      <c r="J3296" s="7"/>
      <c r="K3296" s="7" t="s">
        <v>271</v>
      </c>
      <c r="L3296" s="7"/>
      <c r="M3296" s="7"/>
      <c r="N3296" s="7"/>
      <c r="O3296" s="7"/>
      <c r="P3296" s="7"/>
      <c r="Q3296" s="7"/>
      <c r="R3296" s="7"/>
      <c r="S3296" s="7"/>
      <c r="T3296" s="7"/>
      <c r="U3296" s="7"/>
      <c r="V3296" s="16"/>
    </row>
    <row r="3298" spans="1:22" x14ac:dyDescent="0.35">
      <c r="A3298" s="1">
        <v>231</v>
      </c>
      <c r="B3298" s="2">
        <v>231</v>
      </c>
      <c r="C3298" s="2">
        <v>2568</v>
      </c>
      <c r="D3298" s="2" t="s">
        <v>1323</v>
      </c>
      <c r="E3298" s="2">
        <v>2274</v>
      </c>
      <c r="F3298" s="2" t="s">
        <v>1324</v>
      </c>
      <c r="G3298" s="2">
        <v>2288</v>
      </c>
      <c r="H3298" s="2" t="s">
        <v>1325</v>
      </c>
      <c r="I3298" s="2" t="s">
        <v>681</v>
      </c>
      <c r="J3298" s="2" t="s">
        <v>1675</v>
      </c>
      <c r="K3298" s="2" t="s">
        <v>1657</v>
      </c>
      <c r="L3298" s="3">
        <v>6.2889530852296601E-18</v>
      </c>
      <c r="M3298" s="3">
        <v>2.61156464641062E-8</v>
      </c>
      <c r="N3298" s="3">
        <v>6.4135303140899501E-9</v>
      </c>
      <c r="O3298" s="3">
        <v>5.32887915601703E-13</v>
      </c>
      <c r="P3298" s="3">
        <v>1.82655907514838E-10</v>
      </c>
      <c r="Q3298" s="3">
        <v>1.05534043608732E-30</v>
      </c>
      <c r="R3298" s="2" t="s">
        <v>35</v>
      </c>
      <c r="S3298" s="2" t="s">
        <v>35</v>
      </c>
      <c r="T3298" s="3">
        <v>1.6220068930249099E-18</v>
      </c>
      <c r="U3298" s="2"/>
      <c r="V3298" s="17" t="s">
        <v>834</v>
      </c>
    </row>
    <row r="3299" spans="1:22" x14ac:dyDescent="0.35">
      <c r="A3299" s="4">
        <v>231</v>
      </c>
      <c r="I3299" t="s">
        <v>682</v>
      </c>
      <c r="J3299" t="s">
        <v>1602</v>
      </c>
      <c r="K3299" t="s">
        <v>1661</v>
      </c>
      <c r="V3299" s="15"/>
    </row>
    <row r="3300" spans="1:22" x14ac:dyDescent="0.35">
      <c r="A3300" s="4">
        <v>231</v>
      </c>
      <c r="I3300" t="s">
        <v>683</v>
      </c>
      <c r="J3300" t="s">
        <v>337</v>
      </c>
      <c r="V3300" s="15"/>
    </row>
    <row r="3301" spans="1:22" x14ac:dyDescent="0.35">
      <c r="A3301" s="4">
        <v>231</v>
      </c>
      <c r="I3301" t="s">
        <v>51</v>
      </c>
      <c r="J3301" t="s">
        <v>1712</v>
      </c>
      <c r="V3301" s="15"/>
    </row>
    <row r="3302" spans="1:22" x14ac:dyDescent="0.35">
      <c r="A3302" s="4">
        <v>231</v>
      </c>
      <c r="I3302" t="s">
        <v>53</v>
      </c>
      <c r="J3302" t="s">
        <v>1704</v>
      </c>
      <c r="V3302" s="15"/>
    </row>
    <row r="3303" spans="1:22" x14ac:dyDescent="0.35">
      <c r="A3303" s="4">
        <v>231</v>
      </c>
      <c r="I3303" t="s">
        <v>55</v>
      </c>
      <c r="V3303" s="15"/>
    </row>
    <row r="3304" spans="1:22" x14ac:dyDescent="0.35">
      <c r="A3304" s="4">
        <v>231</v>
      </c>
      <c r="I3304" t="s">
        <v>57</v>
      </c>
      <c r="V3304" s="15"/>
    </row>
    <row r="3305" spans="1:22" x14ac:dyDescent="0.35">
      <c r="A3305" s="4">
        <v>231</v>
      </c>
      <c r="I3305" t="s">
        <v>59</v>
      </c>
      <c r="V3305" s="15"/>
    </row>
    <row r="3306" spans="1:22" x14ac:dyDescent="0.35">
      <c r="A3306" s="6">
        <v>231</v>
      </c>
      <c r="B3306" s="7"/>
      <c r="C3306" s="7"/>
      <c r="D3306" s="7"/>
      <c r="E3306" s="7"/>
      <c r="F3306" s="7"/>
      <c r="G3306" s="7"/>
      <c r="H3306" s="7"/>
      <c r="I3306" s="7" t="s">
        <v>63</v>
      </c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7"/>
      <c r="U3306" s="7"/>
      <c r="V3306" s="16"/>
    </row>
    <row r="3308" spans="1:22" x14ac:dyDescent="0.35">
      <c r="A3308" s="1">
        <v>232</v>
      </c>
      <c r="B3308" s="2">
        <v>232</v>
      </c>
      <c r="C3308" s="2" t="s">
        <v>842</v>
      </c>
      <c r="D3308" s="2" t="s">
        <v>1283</v>
      </c>
      <c r="E3308" s="2" t="s">
        <v>1326</v>
      </c>
      <c r="F3308" s="2" t="s">
        <v>1327</v>
      </c>
      <c r="G3308" s="2" t="s">
        <v>844</v>
      </c>
      <c r="H3308" s="2" t="s">
        <v>1287</v>
      </c>
      <c r="I3308" s="2" t="s">
        <v>465</v>
      </c>
      <c r="J3308" s="2" t="s">
        <v>486</v>
      </c>
      <c r="K3308" s="2" t="s">
        <v>180</v>
      </c>
      <c r="L3308" s="3">
        <v>2.32485952401991E-6</v>
      </c>
      <c r="M3308" s="3">
        <v>5.4128674440434599E-6</v>
      </c>
      <c r="N3308" s="3">
        <v>2.2807510956355102E-6</v>
      </c>
      <c r="O3308" s="3">
        <v>3.1604482472054299E-9</v>
      </c>
      <c r="P3308" s="3">
        <v>4.8753458122437802E-9</v>
      </c>
      <c r="Q3308" s="3">
        <v>6.3541234291257495E-8</v>
      </c>
      <c r="R3308" s="2" t="s">
        <v>35</v>
      </c>
      <c r="S3308" s="2" t="s">
        <v>35</v>
      </c>
      <c r="T3308" s="3">
        <v>3.03252033919589E-16</v>
      </c>
      <c r="U3308" s="2"/>
      <c r="V3308" s="17" t="s">
        <v>834</v>
      </c>
    </row>
    <row r="3309" spans="1:22" x14ac:dyDescent="0.35">
      <c r="A3309" s="6">
        <v>232</v>
      </c>
      <c r="B3309" s="7"/>
      <c r="C3309" s="7"/>
      <c r="D3309" s="7"/>
      <c r="E3309" s="7"/>
      <c r="F3309" s="7"/>
      <c r="G3309" s="7"/>
      <c r="H3309" s="7"/>
      <c r="I3309" s="7" t="s">
        <v>363</v>
      </c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7"/>
      <c r="U3309" s="7"/>
      <c r="V3309" s="16"/>
    </row>
    <row r="3311" spans="1:22" x14ac:dyDescent="0.35">
      <c r="A3311" s="1">
        <v>233</v>
      </c>
      <c r="B3311" s="2">
        <v>233</v>
      </c>
      <c r="C3311" s="2">
        <v>2566</v>
      </c>
      <c r="D3311" s="2" t="s">
        <v>1283</v>
      </c>
      <c r="E3311" s="2">
        <v>2319</v>
      </c>
      <c r="F3311" s="2" t="s">
        <v>842</v>
      </c>
      <c r="G3311" s="2">
        <v>2286</v>
      </c>
      <c r="H3311" s="2" t="s">
        <v>1287</v>
      </c>
      <c r="I3311" s="2" t="s">
        <v>92</v>
      </c>
      <c r="J3311" s="2" t="s">
        <v>486</v>
      </c>
      <c r="K3311" s="2" t="s">
        <v>210</v>
      </c>
      <c r="L3311" s="3">
        <v>2.29896753437386E-5</v>
      </c>
      <c r="M3311" s="2">
        <v>7.4654860327472204E-4</v>
      </c>
      <c r="N3311" s="2">
        <v>8.5239288462466804E-3</v>
      </c>
      <c r="O3311" s="3">
        <v>1.2103996537824399E-8</v>
      </c>
      <c r="P3311" s="3">
        <v>8.4185381840586499E-8</v>
      </c>
      <c r="Q3311" s="3">
        <v>2.9070391308860502E-10</v>
      </c>
      <c r="R3311" s="2" t="s">
        <v>35</v>
      </c>
      <c r="S3311" s="2" t="s">
        <v>35</v>
      </c>
      <c r="T3311" s="3">
        <v>1.76841981590343E-15</v>
      </c>
      <c r="U3311" s="2"/>
      <c r="V3311" s="17" t="s">
        <v>834</v>
      </c>
    </row>
    <row r="3312" spans="1:22" x14ac:dyDescent="0.35">
      <c r="A3312" s="4">
        <v>233</v>
      </c>
      <c r="K3312" t="s">
        <v>97</v>
      </c>
      <c r="V3312" s="15"/>
    </row>
    <row r="3313" spans="1:22" x14ac:dyDescent="0.35">
      <c r="A3313" s="4">
        <v>233</v>
      </c>
      <c r="K3313" t="s">
        <v>186</v>
      </c>
      <c r="V3313" s="15"/>
    </row>
    <row r="3314" spans="1:22" x14ac:dyDescent="0.35">
      <c r="A3314" s="4">
        <v>233</v>
      </c>
      <c r="K3314" t="s">
        <v>98</v>
      </c>
      <c r="V3314" s="15"/>
    </row>
    <row r="3315" spans="1:22" x14ac:dyDescent="0.35">
      <c r="A3315" s="4">
        <v>233</v>
      </c>
      <c r="K3315" t="s">
        <v>187</v>
      </c>
      <c r="V3315" s="15"/>
    </row>
    <row r="3316" spans="1:22" x14ac:dyDescent="0.35">
      <c r="A3316" s="4">
        <v>233</v>
      </c>
      <c r="K3316" t="s">
        <v>188</v>
      </c>
      <c r="V3316" s="15"/>
    </row>
    <row r="3317" spans="1:22" x14ac:dyDescent="0.35">
      <c r="A3317" s="4">
        <v>233</v>
      </c>
      <c r="K3317" t="s">
        <v>99</v>
      </c>
      <c r="V3317" s="15"/>
    </row>
    <row r="3318" spans="1:22" x14ac:dyDescent="0.35">
      <c r="A3318" s="4">
        <v>233</v>
      </c>
      <c r="K3318" t="s">
        <v>100</v>
      </c>
      <c r="V3318" s="15"/>
    </row>
    <row r="3319" spans="1:22" x14ac:dyDescent="0.35">
      <c r="A3319" s="4">
        <v>233</v>
      </c>
      <c r="K3319" t="s">
        <v>189</v>
      </c>
      <c r="V3319" s="15"/>
    </row>
    <row r="3320" spans="1:22" x14ac:dyDescent="0.35">
      <c r="A3320" s="4">
        <v>233</v>
      </c>
      <c r="K3320" t="s">
        <v>190</v>
      </c>
      <c r="V3320" s="15"/>
    </row>
    <row r="3321" spans="1:22" x14ac:dyDescent="0.35">
      <c r="A3321" s="4">
        <v>233</v>
      </c>
      <c r="K3321" t="s">
        <v>191</v>
      </c>
      <c r="V3321" s="15"/>
    </row>
    <row r="3322" spans="1:22" x14ac:dyDescent="0.35">
      <c r="A3322" s="4">
        <v>233</v>
      </c>
      <c r="K3322" t="s">
        <v>271</v>
      </c>
      <c r="V3322" s="15"/>
    </row>
    <row r="3323" spans="1:22" x14ac:dyDescent="0.35">
      <c r="A3323" s="4">
        <v>233</v>
      </c>
      <c r="K3323" t="s">
        <v>193</v>
      </c>
      <c r="V3323" s="15"/>
    </row>
    <row r="3324" spans="1:22" x14ac:dyDescent="0.35">
      <c r="A3324" s="4">
        <v>233</v>
      </c>
      <c r="K3324" t="s">
        <v>194</v>
      </c>
      <c r="V3324" s="15"/>
    </row>
    <row r="3325" spans="1:22" x14ac:dyDescent="0.35">
      <c r="A3325" s="6">
        <v>233</v>
      </c>
      <c r="B3325" s="7"/>
      <c r="C3325" s="7"/>
      <c r="D3325" s="7"/>
      <c r="E3325" s="7"/>
      <c r="F3325" s="7"/>
      <c r="G3325" s="7"/>
      <c r="H3325" s="7"/>
      <c r="I3325" s="7"/>
      <c r="J3325" s="7"/>
      <c r="K3325" s="7" t="s">
        <v>195</v>
      </c>
      <c r="L3325" s="7"/>
      <c r="M3325" s="7"/>
      <c r="N3325" s="7"/>
      <c r="O3325" s="7"/>
      <c r="P3325" s="7"/>
      <c r="Q3325" s="7"/>
      <c r="R3325" s="7"/>
      <c r="S3325" s="7"/>
      <c r="T3325" s="7"/>
      <c r="U3325" s="7"/>
      <c r="V3325" s="16"/>
    </row>
    <row r="3327" spans="1:22" x14ac:dyDescent="0.35">
      <c r="A3327" s="1">
        <v>234</v>
      </c>
      <c r="B3327" s="2">
        <v>234</v>
      </c>
      <c r="C3327" s="2">
        <v>816</v>
      </c>
      <c r="D3327" s="2" t="s">
        <v>1328</v>
      </c>
      <c r="E3327" s="2">
        <v>618</v>
      </c>
      <c r="F3327" s="2" t="s">
        <v>1022</v>
      </c>
      <c r="G3327" s="2">
        <v>640</v>
      </c>
      <c r="H3327" s="2" t="s">
        <v>1329</v>
      </c>
      <c r="I3327" s="2" t="s">
        <v>225</v>
      </c>
      <c r="J3327" s="2" t="s">
        <v>142</v>
      </c>
      <c r="K3327" s="2" t="s">
        <v>184</v>
      </c>
      <c r="L3327" s="3">
        <v>9.6618021856823005E-6</v>
      </c>
      <c r="M3327" s="2" t="s">
        <v>35</v>
      </c>
      <c r="N3327" s="2">
        <v>4.7283339324389701E-3</v>
      </c>
      <c r="O3327" s="3">
        <v>2.2385551126386301E-7</v>
      </c>
      <c r="P3327" s="2" t="s">
        <v>35</v>
      </c>
      <c r="Q3327" s="3">
        <v>1.7616421808046299E-9</v>
      </c>
      <c r="R3327" s="2" t="s">
        <v>35</v>
      </c>
      <c r="S3327" s="2" t="s">
        <v>35</v>
      </c>
      <c r="T3327" s="3">
        <v>2.3734004450659501E-7</v>
      </c>
      <c r="U3327" s="2"/>
      <c r="V3327" s="17" t="s">
        <v>833</v>
      </c>
    </row>
    <row r="3328" spans="1:22" x14ac:dyDescent="0.35">
      <c r="A3328" s="4">
        <v>234</v>
      </c>
      <c r="J3328" t="s">
        <v>93</v>
      </c>
      <c r="V3328" s="15"/>
    </row>
    <row r="3329" spans="1:22" x14ac:dyDescent="0.35">
      <c r="A3329" s="4">
        <v>234</v>
      </c>
      <c r="J3329" t="s">
        <v>143</v>
      </c>
      <c r="V3329" s="15"/>
    </row>
    <row r="3330" spans="1:22" x14ac:dyDescent="0.35">
      <c r="A3330" s="4">
        <v>234</v>
      </c>
      <c r="J3330" t="s">
        <v>144</v>
      </c>
      <c r="V3330" s="15"/>
    </row>
    <row r="3331" spans="1:22" x14ac:dyDescent="0.35">
      <c r="A3331" s="4">
        <v>234</v>
      </c>
      <c r="J3331" t="s">
        <v>145</v>
      </c>
      <c r="V3331" s="15"/>
    </row>
    <row r="3332" spans="1:22" x14ac:dyDescent="0.35">
      <c r="A3332" s="4">
        <v>234</v>
      </c>
      <c r="J3332" t="s">
        <v>146</v>
      </c>
      <c r="V3332" s="15"/>
    </row>
    <row r="3333" spans="1:22" x14ac:dyDescent="0.35">
      <c r="A3333" s="4">
        <v>234</v>
      </c>
      <c r="J3333" t="s">
        <v>147</v>
      </c>
      <c r="V3333" s="15"/>
    </row>
    <row r="3334" spans="1:22" x14ac:dyDescent="0.35">
      <c r="A3334" s="4">
        <v>234</v>
      </c>
      <c r="J3334" t="s">
        <v>96</v>
      </c>
      <c r="V3334" s="15"/>
    </row>
    <row r="3335" spans="1:22" x14ac:dyDescent="0.35">
      <c r="A3335" s="6">
        <v>234</v>
      </c>
      <c r="B3335" s="7"/>
      <c r="C3335" s="7"/>
      <c r="D3335" s="7"/>
      <c r="E3335" s="7"/>
      <c r="F3335" s="7"/>
      <c r="G3335" s="7"/>
      <c r="H3335" s="7"/>
      <c r="I3335" s="7"/>
      <c r="J3335" s="7" t="s">
        <v>127</v>
      </c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16"/>
    </row>
    <row r="3337" spans="1:22" x14ac:dyDescent="0.35">
      <c r="A3337" s="1">
        <v>235</v>
      </c>
      <c r="B3337" s="2">
        <v>235</v>
      </c>
      <c r="C3337" s="2">
        <v>1208</v>
      </c>
      <c r="D3337" s="2">
        <v>1392</v>
      </c>
      <c r="E3337" s="2">
        <v>995</v>
      </c>
      <c r="F3337" s="2">
        <v>1152</v>
      </c>
      <c r="G3337" s="2">
        <v>1025</v>
      </c>
      <c r="H3337" s="2">
        <v>1179</v>
      </c>
      <c r="I3337" s="2" t="s">
        <v>161</v>
      </c>
      <c r="J3337" s="2" t="s">
        <v>560</v>
      </c>
      <c r="K3337" s="2" t="s">
        <v>264</v>
      </c>
      <c r="L3337" s="3">
        <v>6.7516073327435703E-12</v>
      </c>
      <c r="M3337" s="3">
        <v>1.9630033769679701E-10</v>
      </c>
      <c r="N3337" s="3">
        <v>1.2512306322982899E-12</v>
      </c>
      <c r="O3337" s="3">
        <v>1.14612522369498E-5</v>
      </c>
      <c r="P3337" s="3">
        <v>1.9360501250149E-5</v>
      </c>
      <c r="Q3337" s="2">
        <v>2.75379883255554E-4</v>
      </c>
      <c r="R3337" s="2" t="s">
        <v>35</v>
      </c>
      <c r="S3337" s="2" t="s">
        <v>35</v>
      </c>
      <c r="T3337" s="3">
        <v>1.27215402999519E-11</v>
      </c>
      <c r="U3337" s="2"/>
      <c r="V3337" s="17" t="s">
        <v>838</v>
      </c>
    </row>
    <row r="3338" spans="1:22" x14ac:dyDescent="0.35">
      <c r="A3338" s="4">
        <v>235</v>
      </c>
      <c r="J3338" t="s">
        <v>1588</v>
      </c>
      <c r="K3338" t="s">
        <v>282</v>
      </c>
      <c r="V3338" s="15"/>
    </row>
    <row r="3339" spans="1:22" x14ac:dyDescent="0.35">
      <c r="A3339" s="4">
        <v>235</v>
      </c>
      <c r="J3339" t="s">
        <v>281</v>
      </c>
      <c r="K3339" t="s">
        <v>105</v>
      </c>
      <c r="V3339" s="15"/>
    </row>
    <row r="3340" spans="1:22" x14ac:dyDescent="0.35">
      <c r="A3340" s="4">
        <v>235</v>
      </c>
      <c r="J3340" t="s">
        <v>1642</v>
      </c>
      <c r="K3340" t="s">
        <v>178</v>
      </c>
      <c r="V3340" s="15"/>
    </row>
    <row r="3341" spans="1:22" x14ac:dyDescent="0.35">
      <c r="A3341" s="4">
        <v>235</v>
      </c>
      <c r="J3341" t="s">
        <v>1634</v>
      </c>
      <c r="K3341" t="s">
        <v>512</v>
      </c>
      <c r="V3341" s="15"/>
    </row>
    <row r="3342" spans="1:22" x14ac:dyDescent="0.35">
      <c r="A3342" s="4">
        <v>235</v>
      </c>
      <c r="K3342" t="s">
        <v>505</v>
      </c>
      <c r="V3342" s="15"/>
    </row>
    <row r="3343" spans="1:22" x14ac:dyDescent="0.35">
      <c r="A3343" s="4">
        <v>235</v>
      </c>
      <c r="K3343" t="s">
        <v>289</v>
      </c>
      <c r="V3343" s="15"/>
    </row>
    <row r="3344" spans="1:22" x14ac:dyDescent="0.35">
      <c r="A3344" s="4">
        <v>235</v>
      </c>
      <c r="K3344" t="s">
        <v>290</v>
      </c>
      <c r="V3344" s="15"/>
    </row>
    <row r="3345" spans="1:22" x14ac:dyDescent="0.35">
      <c r="A3345" s="4">
        <v>235</v>
      </c>
      <c r="K3345" t="s">
        <v>256</v>
      </c>
      <c r="V3345" s="15"/>
    </row>
    <row r="3346" spans="1:22" x14ac:dyDescent="0.35">
      <c r="A3346" s="4">
        <v>235</v>
      </c>
      <c r="K3346" t="s">
        <v>182</v>
      </c>
      <c r="V3346" s="15"/>
    </row>
    <row r="3347" spans="1:22" x14ac:dyDescent="0.35">
      <c r="A3347" s="4">
        <v>235</v>
      </c>
      <c r="K3347" t="s">
        <v>184</v>
      </c>
      <c r="V3347" s="15"/>
    </row>
    <row r="3348" spans="1:22" x14ac:dyDescent="0.35">
      <c r="A3348" s="4">
        <v>235</v>
      </c>
      <c r="K3348" t="s">
        <v>106</v>
      </c>
      <c r="V3348" s="15"/>
    </row>
    <row r="3349" spans="1:22" x14ac:dyDescent="0.35">
      <c r="A3349" s="4">
        <v>235</v>
      </c>
      <c r="K3349" t="s">
        <v>316</v>
      </c>
      <c r="V3349" s="15"/>
    </row>
    <row r="3350" spans="1:22" x14ac:dyDescent="0.35">
      <c r="A3350" s="4">
        <v>235</v>
      </c>
      <c r="K3350" t="s">
        <v>107</v>
      </c>
      <c r="V3350" s="15"/>
    </row>
    <row r="3351" spans="1:22" x14ac:dyDescent="0.35">
      <c r="A3351" s="4">
        <v>235</v>
      </c>
      <c r="K3351" t="s">
        <v>530</v>
      </c>
      <c r="V3351" s="15"/>
    </row>
    <row r="3352" spans="1:22" x14ac:dyDescent="0.35">
      <c r="A3352" s="4">
        <v>235</v>
      </c>
      <c r="K3352" t="s">
        <v>319</v>
      </c>
      <c r="V3352" s="15"/>
    </row>
    <row r="3353" spans="1:22" x14ac:dyDescent="0.35">
      <c r="A3353" s="4">
        <v>235</v>
      </c>
      <c r="K3353" t="s">
        <v>262</v>
      </c>
      <c r="V3353" s="15"/>
    </row>
    <row r="3354" spans="1:22" x14ac:dyDescent="0.35">
      <c r="A3354" s="4">
        <v>235</v>
      </c>
      <c r="K3354" t="s">
        <v>265</v>
      </c>
      <c r="V3354" s="15"/>
    </row>
    <row r="3355" spans="1:22" x14ac:dyDescent="0.35">
      <c r="A3355" s="4">
        <v>235</v>
      </c>
      <c r="K3355" t="s">
        <v>320</v>
      </c>
      <c r="V3355" s="15"/>
    </row>
    <row r="3356" spans="1:22" x14ac:dyDescent="0.35">
      <c r="A3356" s="4">
        <v>235</v>
      </c>
      <c r="K3356" t="s">
        <v>266</v>
      </c>
      <c r="V3356" s="15"/>
    </row>
    <row r="3357" spans="1:22" x14ac:dyDescent="0.35">
      <c r="A3357" s="4">
        <v>235</v>
      </c>
      <c r="K3357" t="s">
        <v>189</v>
      </c>
      <c r="V3357" s="15"/>
    </row>
    <row r="3358" spans="1:22" x14ac:dyDescent="0.35">
      <c r="A3358" s="4">
        <v>235</v>
      </c>
      <c r="K3358" t="s">
        <v>190</v>
      </c>
      <c r="V3358" s="15"/>
    </row>
    <row r="3359" spans="1:22" x14ac:dyDescent="0.35">
      <c r="A3359" s="4">
        <v>235</v>
      </c>
      <c r="K3359" t="s">
        <v>191</v>
      </c>
      <c r="V3359" s="15"/>
    </row>
    <row r="3360" spans="1:22" x14ac:dyDescent="0.35">
      <c r="A3360" s="4">
        <v>235</v>
      </c>
      <c r="K3360" t="s">
        <v>271</v>
      </c>
      <c r="V3360" s="15"/>
    </row>
    <row r="3361" spans="1:22" x14ac:dyDescent="0.35">
      <c r="A3361" s="4">
        <v>235</v>
      </c>
      <c r="K3361" t="s">
        <v>192</v>
      </c>
      <c r="V3361" s="15"/>
    </row>
    <row r="3362" spans="1:22" x14ac:dyDescent="0.35">
      <c r="A3362" s="4">
        <v>235</v>
      </c>
      <c r="K3362" t="s">
        <v>193</v>
      </c>
      <c r="V3362" s="15"/>
    </row>
    <row r="3363" spans="1:22" x14ac:dyDescent="0.35">
      <c r="A3363" s="4">
        <v>235</v>
      </c>
      <c r="K3363" t="s">
        <v>194</v>
      </c>
      <c r="V3363" s="15"/>
    </row>
    <row r="3364" spans="1:22" x14ac:dyDescent="0.35">
      <c r="A3364" s="4">
        <v>235</v>
      </c>
      <c r="K3364" t="s">
        <v>195</v>
      </c>
      <c r="V3364" s="15"/>
    </row>
    <row r="3365" spans="1:22" x14ac:dyDescent="0.35">
      <c r="A3365" s="4">
        <v>235</v>
      </c>
      <c r="K3365" t="s">
        <v>197</v>
      </c>
      <c r="V3365" s="15"/>
    </row>
    <row r="3366" spans="1:22" x14ac:dyDescent="0.35">
      <c r="A3366" s="4">
        <v>235</v>
      </c>
      <c r="K3366" t="s">
        <v>198</v>
      </c>
      <c r="V3366" s="15"/>
    </row>
    <row r="3367" spans="1:22" x14ac:dyDescent="0.35">
      <c r="A3367" s="4">
        <v>235</v>
      </c>
      <c r="K3367" t="s">
        <v>199</v>
      </c>
      <c r="V3367" s="15"/>
    </row>
    <row r="3368" spans="1:22" x14ac:dyDescent="0.35">
      <c r="A3368" s="4">
        <v>235</v>
      </c>
      <c r="K3368" t="s">
        <v>200</v>
      </c>
      <c r="V3368" s="15"/>
    </row>
    <row r="3369" spans="1:22" x14ac:dyDescent="0.35">
      <c r="A3369" s="4">
        <v>235</v>
      </c>
      <c r="K3369" t="s">
        <v>201</v>
      </c>
      <c r="V3369" s="15"/>
    </row>
    <row r="3370" spans="1:22" x14ac:dyDescent="0.35">
      <c r="A3370" s="4">
        <v>235</v>
      </c>
      <c r="K3370" t="s">
        <v>202</v>
      </c>
      <c r="V3370" s="15"/>
    </row>
    <row r="3371" spans="1:22" x14ac:dyDescent="0.35">
      <c r="A3371" s="4">
        <v>235</v>
      </c>
      <c r="K3371" t="s">
        <v>204</v>
      </c>
      <c r="V3371" s="15"/>
    </row>
    <row r="3372" spans="1:22" x14ac:dyDescent="0.35">
      <c r="A3372" s="4">
        <v>235</v>
      </c>
      <c r="K3372" t="s">
        <v>205</v>
      </c>
      <c r="V3372" s="15"/>
    </row>
    <row r="3373" spans="1:22" x14ac:dyDescent="0.35">
      <c r="A3373" s="4">
        <v>235</v>
      </c>
      <c r="K3373" t="s">
        <v>206</v>
      </c>
      <c r="V3373" s="15"/>
    </row>
    <row r="3374" spans="1:22" x14ac:dyDescent="0.35">
      <c r="A3374" s="4">
        <v>235</v>
      </c>
      <c r="K3374" t="s">
        <v>207</v>
      </c>
      <c r="V3374" s="15"/>
    </row>
    <row r="3375" spans="1:22" x14ac:dyDescent="0.35">
      <c r="A3375" s="4">
        <v>235</v>
      </c>
      <c r="K3375" t="s">
        <v>109</v>
      </c>
      <c r="V3375" s="15"/>
    </row>
    <row r="3376" spans="1:22" x14ac:dyDescent="0.35">
      <c r="A3376" s="4">
        <v>235</v>
      </c>
      <c r="K3376" t="s">
        <v>110</v>
      </c>
      <c r="V3376" s="15"/>
    </row>
    <row r="3377" spans="1:22" x14ac:dyDescent="0.35">
      <c r="A3377" s="4">
        <v>235</v>
      </c>
      <c r="K3377" t="s">
        <v>101</v>
      </c>
      <c r="V3377" s="15"/>
    </row>
    <row r="3378" spans="1:22" x14ac:dyDescent="0.35">
      <c r="A3378" s="4">
        <v>235</v>
      </c>
      <c r="K3378" t="s">
        <v>209</v>
      </c>
      <c r="V3378" s="15"/>
    </row>
    <row r="3379" spans="1:22" x14ac:dyDescent="0.35">
      <c r="A3379" s="4">
        <v>235</v>
      </c>
      <c r="K3379" t="s">
        <v>438</v>
      </c>
      <c r="V3379" s="15"/>
    </row>
    <row r="3380" spans="1:22" x14ac:dyDescent="0.35">
      <c r="A3380" s="4">
        <v>235</v>
      </c>
      <c r="K3380" t="s">
        <v>428</v>
      </c>
      <c r="V3380" s="15"/>
    </row>
    <row r="3381" spans="1:22" x14ac:dyDescent="0.35">
      <c r="A3381" s="6">
        <v>235</v>
      </c>
      <c r="B3381" s="7"/>
      <c r="C3381" s="7"/>
      <c r="D3381" s="7"/>
      <c r="E3381" s="7"/>
      <c r="F3381" s="7"/>
      <c r="G3381" s="7"/>
      <c r="H3381" s="7"/>
      <c r="I3381" s="7"/>
      <c r="J3381" s="7"/>
      <c r="K3381" s="7" t="s">
        <v>519</v>
      </c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16"/>
    </row>
    <row r="3383" spans="1:22" x14ac:dyDescent="0.35">
      <c r="A3383" s="1">
        <v>236</v>
      </c>
      <c r="B3383" s="2">
        <v>236</v>
      </c>
      <c r="C3383" s="2" t="s">
        <v>1330</v>
      </c>
      <c r="D3383" s="2" t="s">
        <v>1328</v>
      </c>
      <c r="E3383" s="2" t="s">
        <v>1054</v>
      </c>
      <c r="F3383" s="2" t="s">
        <v>1022</v>
      </c>
      <c r="G3383" s="2" t="s">
        <v>963</v>
      </c>
      <c r="H3383" s="2" t="s">
        <v>1329</v>
      </c>
      <c r="I3383" s="2" t="s">
        <v>459</v>
      </c>
      <c r="J3383" s="2" t="s">
        <v>1656</v>
      </c>
      <c r="K3383" s="2" t="s">
        <v>145</v>
      </c>
      <c r="L3383" s="3">
        <v>9.5705176310733394E-5</v>
      </c>
      <c r="M3383" s="2" t="s">
        <v>35</v>
      </c>
      <c r="N3383" s="2" t="s">
        <v>35</v>
      </c>
      <c r="O3383" s="3">
        <v>8.6242201360804501E-11</v>
      </c>
      <c r="P3383" s="3">
        <v>5.3025319419063199E-9</v>
      </c>
      <c r="Q3383" s="2">
        <v>8.5817513681256895E-4</v>
      </c>
      <c r="R3383" s="2" t="s">
        <v>35</v>
      </c>
      <c r="S3383" s="2" t="s">
        <v>35</v>
      </c>
      <c r="T3383" s="3">
        <v>1.2759055489919299E-7</v>
      </c>
      <c r="U3383" s="2"/>
      <c r="V3383" s="17" t="s">
        <v>833</v>
      </c>
    </row>
    <row r="3384" spans="1:22" x14ac:dyDescent="0.35">
      <c r="A3384" s="4">
        <v>236</v>
      </c>
      <c r="J3384" t="s">
        <v>1658</v>
      </c>
      <c r="K3384" t="s">
        <v>351</v>
      </c>
      <c r="V3384" s="15"/>
    </row>
    <row r="3385" spans="1:22" x14ac:dyDescent="0.35">
      <c r="A3385" s="4">
        <v>236</v>
      </c>
      <c r="K3385" t="s">
        <v>301</v>
      </c>
      <c r="V3385" s="15"/>
    </row>
    <row r="3386" spans="1:22" x14ac:dyDescent="0.35">
      <c r="A3386" s="4">
        <v>236</v>
      </c>
      <c r="K3386" t="s">
        <v>242</v>
      </c>
      <c r="V3386" s="15"/>
    </row>
    <row r="3387" spans="1:22" x14ac:dyDescent="0.35">
      <c r="A3387" s="4">
        <v>236</v>
      </c>
      <c r="K3387" t="s">
        <v>237</v>
      </c>
      <c r="V3387" s="15"/>
    </row>
    <row r="3388" spans="1:22" x14ac:dyDescent="0.35">
      <c r="A3388" s="4">
        <v>236</v>
      </c>
      <c r="K3388" t="s">
        <v>136</v>
      </c>
      <c r="V3388" s="15"/>
    </row>
    <row r="3389" spans="1:22" x14ac:dyDescent="0.35">
      <c r="A3389" s="4">
        <v>236</v>
      </c>
      <c r="K3389" t="s">
        <v>309</v>
      </c>
      <c r="V3389" s="15"/>
    </row>
    <row r="3390" spans="1:22" x14ac:dyDescent="0.35">
      <c r="A3390" s="4">
        <v>236</v>
      </c>
      <c r="K3390" t="s">
        <v>310</v>
      </c>
      <c r="V3390" s="15"/>
    </row>
    <row r="3391" spans="1:22" x14ac:dyDescent="0.35">
      <c r="A3391" s="4">
        <v>236</v>
      </c>
      <c r="K3391" t="s">
        <v>313</v>
      </c>
      <c r="V3391" s="15"/>
    </row>
    <row r="3392" spans="1:22" x14ac:dyDescent="0.35">
      <c r="A3392" s="4">
        <v>236</v>
      </c>
      <c r="K3392" t="s">
        <v>493</v>
      </c>
      <c r="V3392" s="15"/>
    </row>
    <row r="3393" spans="1:22" x14ac:dyDescent="0.35">
      <c r="A3393" s="4">
        <v>236</v>
      </c>
      <c r="K3393" t="s">
        <v>343</v>
      </c>
      <c r="V3393" s="15"/>
    </row>
    <row r="3394" spans="1:22" x14ac:dyDescent="0.35">
      <c r="A3394" s="4">
        <v>236</v>
      </c>
      <c r="K3394" t="s">
        <v>344</v>
      </c>
      <c r="V3394" s="15"/>
    </row>
    <row r="3395" spans="1:22" x14ac:dyDescent="0.35">
      <c r="A3395" s="4">
        <v>236</v>
      </c>
      <c r="K3395" t="s">
        <v>146</v>
      </c>
      <c r="V3395" s="15"/>
    </row>
    <row r="3396" spans="1:22" x14ac:dyDescent="0.35">
      <c r="A3396" s="4">
        <v>236</v>
      </c>
      <c r="K3396" t="s">
        <v>95</v>
      </c>
      <c r="V3396" s="15"/>
    </row>
    <row r="3397" spans="1:22" x14ac:dyDescent="0.35">
      <c r="A3397" s="4">
        <v>236</v>
      </c>
      <c r="K3397" t="s">
        <v>147</v>
      </c>
      <c r="V3397" s="15"/>
    </row>
    <row r="3398" spans="1:22" x14ac:dyDescent="0.35">
      <c r="A3398" s="4">
        <v>236</v>
      </c>
      <c r="K3398" t="s">
        <v>96</v>
      </c>
      <c r="V3398" s="15"/>
    </row>
    <row r="3399" spans="1:22" x14ac:dyDescent="0.35">
      <c r="A3399" s="4">
        <v>236</v>
      </c>
      <c r="K3399" t="s">
        <v>127</v>
      </c>
      <c r="V3399" s="15"/>
    </row>
    <row r="3400" spans="1:22" x14ac:dyDescent="0.35">
      <c r="A3400" s="6">
        <v>236</v>
      </c>
      <c r="B3400" s="7"/>
      <c r="C3400" s="7"/>
      <c r="D3400" s="7"/>
      <c r="E3400" s="7"/>
      <c r="F3400" s="7"/>
      <c r="G3400" s="7"/>
      <c r="H3400" s="7"/>
      <c r="I3400" s="7"/>
      <c r="J3400" s="7"/>
      <c r="K3400" s="7" t="s">
        <v>101</v>
      </c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16"/>
    </row>
    <row r="3402" spans="1:22" x14ac:dyDescent="0.35">
      <c r="A3402" s="1">
        <v>237</v>
      </c>
      <c r="B3402" s="2">
        <v>237</v>
      </c>
      <c r="C3402" s="2">
        <v>1766</v>
      </c>
      <c r="D3402" s="2" t="s">
        <v>1313</v>
      </c>
      <c r="E3402" s="2">
        <v>1471</v>
      </c>
      <c r="F3402" s="2" t="s">
        <v>1331</v>
      </c>
      <c r="G3402" s="2">
        <v>1516</v>
      </c>
      <c r="H3402" s="2" t="s">
        <v>1332</v>
      </c>
      <c r="I3402" s="2" t="s">
        <v>48</v>
      </c>
      <c r="J3402" s="2" t="s">
        <v>240</v>
      </c>
      <c r="K3402" s="2" t="s">
        <v>60</v>
      </c>
      <c r="L3402" s="3">
        <v>8.55934594371586E-7</v>
      </c>
      <c r="M3402" s="2">
        <v>5.2747722851109703E-4</v>
      </c>
      <c r="N3402" s="2">
        <v>5.0337614020755199E-4</v>
      </c>
      <c r="O3402" s="3">
        <v>2.2884503586418099E-6</v>
      </c>
      <c r="P3402" s="3">
        <v>6.8755886993248203E-7</v>
      </c>
      <c r="Q3402" s="3">
        <v>2.35043131092394E-20</v>
      </c>
      <c r="R3402" s="2" t="s">
        <v>35</v>
      </c>
      <c r="S3402" s="2" t="s">
        <v>35</v>
      </c>
      <c r="T3402" s="3">
        <v>1.12781787230838E-10</v>
      </c>
      <c r="U3402" s="2"/>
      <c r="V3402" s="17" t="s">
        <v>833</v>
      </c>
    </row>
    <row r="3403" spans="1:22" x14ac:dyDescent="0.35">
      <c r="A3403" s="4">
        <v>237</v>
      </c>
      <c r="J3403" t="s">
        <v>236</v>
      </c>
      <c r="K3403" t="s">
        <v>244</v>
      </c>
      <c r="V3403" s="15"/>
    </row>
    <row r="3404" spans="1:22" x14ac:dyDescent="0.35">
      <c r="A3404" s="4">
        <v>237</v>
      </c>
      <c r="J3404" t="s">
        <v>238</v>
      </c>
      <c r="K3404" t="s">
        <v>1714</v>
      </c>
      <c r="V3404" s="15"/>
    </row>
    <row r="3405" spans="1:22" x14ac:dyDescent="0.35">
      <c r="A3405" s="4">
        <v>237</v>
      </c>
      <c r="J3405" t="s">
        <v>506</v>
      </c>
      <c r="K3405" t="s">
        <v>52</v>
      </c>
      <c r="V3405" s="15"/>
    </row>
    <row r="3406" spans="1:22" x14ac:dyDescent="0.35">
      <c r="A3406" s="4">
        <v>237</v>
      </c>
      <c r="J3406" t="s">
        <v>893</v>
      </c>
      <c r="K3406" t="s">
        <v>56</v>
      </c>
      <c r="V3406" s="15"/>
    </row>
    <row r="3407" spans="1:22" x14ac:dyDescent="0.35">
      <c r="A3407" s="4">
        <v>237</v>
      </c>
      <c r="J3407" t="s">
        <v>209</v>
      </c>
      <c r="K3407" t="s">
        <v>58</v>
      </c>
      <c r="V3407" s="15"/>
    </row>
    <row r="3408" spans="1:22" x14ac:dyDescent="0.35">
      <c r="A3408" s="4">
        <v>237</v>
      </c>
      <c r="J3408" t="s">
        <v>531</v>
      </c>
      <c r="K3408" t="s">
        <v>64</v>
      </c>
      <c r="V3408" s="15"/>
    </row>
    <row r="3409" spans="1:22" x14ac:dyDescent="0.35">
      <c r="A3409" s="4">
        <v>237</v>
      </c>
      <c r="J3409" t="s">
        <v>532</v>
      </c>
      <c r="K3409" t="s">
        <v>169</v>
      </c>
      <c r="V3409" s="15"/>
    </row>
    <row r="3410" spans="1:22" x14ac:dyDescent="0.35">
      <c r="A3410" s="4">
        <v>237</v>
      </c>
      <c r="J3410" t="s">
        <v>1590</v>
      </c>
      <c r="K3410" t="s">
        <v>65</v>
      </c>
      <c r="V3410" s="15"/>
    </row>
    <row r="3411" spans="1:22" x14ac:dyDescent="0.35">
      <c r="A3411" s="4">
        <v>237</v>
      </c>
      <c r="K3411" t="s">
        <v>66</v>
      </c>
      <c r="V3411" s="15"/>
    </row>
    <row r="3412" spans="1:22" x14ac:dyDescent="0.35">
      <c r="A3412" s="4">
        <v>237</v>
      </c>
      <c r="K3412" t="s">
        <v>67</v>
      </c>
      <c r="V3412" s="15"/>
    </row>
    <row r="3413" spans="1:22" x14ac:dyDescent="0.35">
      <c r="A3413" s="4">
        <v>237</v>
      </c>
      <c r="K3413" t="s">
        <v>68</v>
      </c>
      <c r="V3413" s="15"/>
    </row>
    <row r="3414" spans="1:22" x14ac:dyDescent="0.35">
      <c r="A3414" s="4">
        <v>237</v>
      </c>
      <c r="K3414" t="s">
        <v>69</v>
      </c>
      <c r="V3414" s="15"/>
    </row>
    <row r="3415" spans="1:22" x14ac:dyDescent="0.35">
      <c r="A3415" s="4">
        <v>237</v>
      </c>
      <c r="K3415" t="s">
        <v>70</v>
      </c>
      <c r="V3415" s="15"/>
    </row>
    <row r="3416" spans="1:22" x14ac:dyDescent="0.35">
      <c r="A3416" s="4">
        <v>237</v>
      </c>
      <c r="K3416" t="s">
        <v>71</v>
      </c>
      <c r="V3416" s="15"/>
    </row>
    <row r="3417" spans="1:22" x14ac:dyDescent="0.35">
      <c r="A3417" s="4">
        <v>237</v>
      </c>
      <c r="K3417" t="s">
        <v>246</v>
      </c>
      <c r="V3417" s="15"/>
    </row>
    <row r="3418" spans="1:22" x14ac:dyDescent="0.35">
      <c r="A3418" s="4">
        <v>237</v>
      </c>
      <c r="K3418" t="s">
        <v>329</v>
      </c>
      <c r="V3418" s="15"/>
    </row>
    <row r="3419" spans="1:22" x14ac:dyDescent="0.35">
      <c r="A3419" s="4">
        <v>237</v>
      </c>
      <c r="K3419" t="s">
        <v>170</v>
      </c>
      <c r="V3419" s="15"/>
    </row>
    <row r="3420" spans="1:22" x14ac:dyDescent="0.35">
      <c r="A3420" s="4">
        <v>237</v>
      </c>
      <c r="K3420" t="s">
        <v>115</v>
      </c>
      <c r="V3420" s="15"/>
    </row>
    <row r="3421" spans="1:22" x14ac:dyDescent="0.35">
      <c r="A3421" s="4">
        <v>237</v>
      </c>
      <c r="K3421" t="s">
        <v>72</v>
      </c>
      <c r="V3421" s="15"/>
    </row>
    <row r="3422" spans="1:22" x14ac:dyDescent="0.35">
      <c r="A3422" s="6">
        <v>237</v>
      </c>
      <c r="B3422" s="7"/>
      <c r="C3422" s="7"/>
      <c r="D3422" s="7"/>
      <c r="E3422" s="7"/>
      <c r="F3422" s="7"/>
      <c r="G3422" s="7"/>
      <c r="H3422" s="7"/>
      <c r="I3422" s="7"/>
      <c r="J3422" s="7"/>
      <c r="K3422" s="7" t="s">
        <v>74</v>
      </c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16"/>
    </row>
    <row r="3424" spans="1:22" x14ac:dyDescent="0.35">
      <c r="A3424" s="1">
        <v>238</v>
      </c>
      <c r="B3424" s="2">
        <v>238</v>
      </c>
      <c r="C3424" s="2" t="s">
        <v>1333</v>
      </c>
      <c r="D3424" s="2" t="s">
        <v>1219</v>
      </c>
      <c r="E3424" s="2" t="s">
        <v>1334</v>
      </c>
      <c r="F3424" s="2" t="s">
        <v>1335</v>
      </c>
      <c r="G3424" s="2" t="s">
        <v>1336</v>
      </c>
      <c r="H3424" s="2" t="s">
        <v>1221</v>
      </c>
      <c r="I3424" s="2" t="s">
        <v>1673</v>
      </c>
      <c r="J3424" s="2" t="s">
        <v>438</v>
      </c>
      <c r="K3424" s="2" t="s">
        <v>1602</v>
      </c>
      <c r="L3424" s="3">
        <v>2.49313623035808E-10</v>
      </c>
      <c r="M3424" s="2">
        <v>1.4397838141810799E-4</v>
      </c>
      <c r="N3424" s="3">
        <v>2.05531899501418E-9</v>
      </c>
      <c r="O3424" s="2">
        <v>5.8275483412092996E-3</v>
      </c>
      <c r="P3424" s="2">
        <v>2.5908494183278001E-2</v>
      </c>
      <c r="Q3424" s="2" t="s">
        <v>35</v>
      </c>
      <c r="R3424" s="2" t="s">
        <v>35</v>
      </c>
      <c r="S3424" s="2" t="s">
        <v>35</v>
      </c>
      <c r="T3424" s="3">
        <v>4.1315468993774499E-6</v>
      </c>
      <c r="U3424" s="2"/>
      <c r="V3424" s="17" t="s">
        <v>833</v>
      </c>
    </row>
    <row r="3425" spans="1:22" x14ac:dyDescent="0.35">
      <c r="A3425" s="4">
        <v>238</v>
      </c>
      <c r="J3425" t="s">
        <v>238</v>
      </c>
      <c r="K3425" t="s">
        <v>337</v>
      </c>
      <c r="V3425" s="15"/>
    </row>
    <row r="3426" spans="1:22" x14ac:dyDescent="0.35">
      <c r="A3426" s="4">
        <v>238</v>
      </c>
      <c r="J3426" t="s">
        <v>119</v>
      </c>
      <c r="K3426" t="s">
        <v>1675</v>
      </c>
      <c r="V3426" s="15"/>
    </row>
    <row r="3427" spans="1:22" x14ac:dyDescent="0.35">
      <c r="A3427" s="4">
        <v>238</v>
      </c>
      <c r="J3427" t="s">
        <v>122</v>
      </c>
      <c r="V3427" s="15"/>
    </row>
    <row r="3428" spans="1:22" x14ac:dyDescent="0.35">
      <c r="A3428" s="4">
        <v>238</v>
      </c>
      <c r="J3428" t="s">
        <v>124</v>
      </c>
      <c r="V3428" s="15"/>
    </row>
    <row r="3429" spans="1:22" x14ac:dyDescent="0.35">
      <c r="A3429" s="4">
        <v>238</v>
      </c>
      <c r="J3429" t="s">
        <v>250</v>
      </c>
      <c r="V3429" s="15"/>
    </row>
    <row r="3430" spans="1:22" x14ac:dyDescent="0.35">
      <c r="A3430" s="4">
        <v>238</v>
      </c>
      <c r="J3430" t="s">
        <v>251</v>
      </c>
      <c r="V3430" s="15"/>
    </row>
    <row r="3431" spans="1:22" x14ac:dyDescent="0.35">
      <c r="A3431" s="4">
        <v>238</v>
      </c>
      <c r="J3431" t="s">
        <v>189</v>
      </c>
      <c r="V3431" s="15"/>
    </row>
    <row r="3432" spans="1:22" x14ac:dyDescent="0.35">
      <c r="A3432" s="4">
        <v>238</v>
      </c>
      <c r="J3432" t="s">
        <v>190</v>
      </c>
      <c r="V3432" s="15"/>
    </row>
    <row r="3433" spans="1:22" x14ac:dyDescent="0.35">
      <c r="A3433" s="4">
        <v>238</v>
      </c>
      <c r="J3433" t="s">
        <v>271</v>
      </c>
      <c r="V3433" s="15"/>
    </row>
    <row r="3434" spans="1:22" x14ac:dyDescent="0.35">
      <c r="A3434" s="4">
        <v>238</v>
      </c>
      <c r="J3434" t="s">
        <v>101</v>
      </c>
      <c r="V3434" s="15"/>
    </row>
    <row r="3435" spans="1:22" x14ac:dyDescent="0.35">
      <c r="A3435" s="4">
        <v>238</v>
      </c>
      <c r="J3435" t="s">
        <v>209</v>
      </c>
      <c r="V3435" s="15"/>
    </row>
    <row r="3436" spans="1:22" x14ac:dyDescent="0.35">
      <c r="A3436" s="4">
        <v>238</v>
      </c>
      <c r="J3436" t="s">
        <v>210</v>
      </c>
      <c r="V3436" s="15"/>
    </row>
    <row r="3437" spans="1:22" x14ac:dyDescent="0.35">
      <c r="A3437" s="4">
        <v>238</v>
      </c>
      <c r="J3437" t="s">
        <v>647</v>
      </c>
      <c r="V3437" s="15"/>
    </row>
    <row r="3438" spans="1:22" x14ac:dyDescent="0.35">
      <c r="A3438" s="6">
        <v>238</v>
      </c>
      <c r="B3438" s="7"/>
      <c r="C3438" s="7"/>
      <c r="D3438" s="7"/>
      <c r="E3438" s="7"/>
      <c r="F3438" s="7"/>
      <c r="G3438" s="7"/>
      <c r="H3438" s="7"/>
      <c r="I3438" s="7"/>
      <c r="J3438" s="7" t="s">
        <v>648</v>
      </c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16"/>
    </row>
    <row r="3440" spans="1:22" x14ac:dyDescent="0.35">
      <c r="A3440" s="9">
        <v>239</v>
      </c>
      <c r="B3440" s="10">
        <v>239</v>
      </c>
      <c r="C3440" s="10" t="s">
        <v>1337</v>
      </c>
      <c r="D3440" s="10" t="s">
        <v>1338</v>
      </c>
      <c r="E3440" s="10" t="s">
        <v>1339</v>
      </c>
      <c r="F3440" s="10" t="s">
        <v>968</v>
      </c>
      <c r="G3440" s="10" t="s">
        <v>1340</v>
      </c>
      <c r="H3440" s="10" t="s">
        <v>1270</v>
      </c>
      <c r="I3440" s="10" t="s">
        <v>1693</v>
      </c>
      <c r="J3440" s="10" t="s">
        <v>1727</v>
      </c>
      <c r="K3440" s="10" t="s">
        <v>684</v>
      </c>
      <c r="L3440" s="11">
        <v>1.61549418970849E-9</v>
      </c>
      <c r="M3440" s="11">
        <v>7.6770592993824494E-8</v>
      </c>
      <c r="N3440" s="11">
        <v>1.2407532389317299E-7</v>
      </c>
      <c r="O3440" s="11">
        <v>3.5590342911159801E-6</v>
      </c>
      <c r="P3440" s="11">
        <v>7.2868553236281498E-6</v>
      </c>
      <c r="Q3440" s="11">
        <v>5.3413956538803495E-7</v>
      </c>
      <c r="R3440" s="10" t="s">
        <v>35</v>
      </c>
      <c r="S3440" s="10" t="s">
        <v>35</v>
      </c>
      <c r="T3440" s="11">
        <v>1.8760136100137701E-7</v>
      </c>
      <c r="U3440" s="10"/>
      <c r="V3440" s="19" t="s">
        <v>834</v>
      </c>
    </row>
    <row r="3442" spans="1:22" x14ac:dyDescent="0.35">
      <c r="A3442" s="9">
        <v>240</v>
      </c>
      <c r="B3442" s="10">
        <v>240</v>
      </c>
      <c r="C3442" s="10" t="s">
        <v>1341</v>
      </c>
      <c r="D3442" s="10" t="s">
        <v>1338</v>
      </c>
      <c r="E3442" s="10" t="s">
        <v>1342</v>
      </c>
      <c r="F3442" s="10" t="s">
        <v>1343</v>
      </c>
      <c r="G3442" s="10" t="s">
        <v>1344</v>
      </c>
      <c r="H3442" s="10" t="s">
        <v>1270</v>
      </c>
      <c r="I3442" s="10" t="s">
        <v>685</v>
      </c>
      <c r="J3442" s="10" t="s">
        <v>1727</v>
      </c>
      <c r="K3442" s="10" t="s">
        <v>686</v>
      </c>
      <c r="L3442" s="10">
        <v>4.1632362628945697E-3</v>
      </c>
      <c r="M3442" s="10">
        <v>2.8611427401074498E-2</v>
      </c>
      <c r="N3442" s="10">
        <v>2.1273343833184698E-2</v>
      </c>
      <c r="O3442" s="11">
        <v>2.4790801074277598E-7</v>
      </c>
      <c r="P3442" s="10" t="s">
        <v>35</v>
      </c>
      <c r="Q3442" s="11">
        <v>1.55000546909341E-10</v>
      </c>
      <c r="R3442" s="10" t="s">
        <v>35</v>
      </c>
      <c r="S3442" s="10" t="s">
        <v>35</v>
      </c>
      <c r="T3442" s="10" t="s">
        <v>35</v>
      </c>
      <c r="U3442" s="10"/>
      <c r="V3442" s="19" t="s">
        <v>834</v>
      </c>
    </row>
    <row r="3444" spans="1:22" x14ac:dyDescent="0.35">
      <c r="A3444" s="1">
        <v>241</v>
      </c>
      <c r="B3444" s="2">
        <v>241</v>
      </c>
      <c r="C3444" s="2" t="s">
        <v>1345</v>
      </c>
      <c r="D3444" s="2">
        <v>502</v>
      </c>
      <c r="E3444" s="2" t="s">
        <v>1346</v>
      </c>
      <c r="F3444" s="2">
        <v>290</v>
      </c>
      <c r="G3444" s="2" t="s">
        <v>871</v>
      </c>
      <c r="H3444" s="2">
        <v>341</v>
      </c>
      <c r="I3444" s="2" t="s">
        <v>687</v>
      </c>
      <c r="J3444" s="2" t="s">
        <v>1598</v>
      </c>
      <c r="K3444" s="2" t="s">
        <v>67</v>
      </c>
      <c r="L3444" s="3">
        <v>3.2032640629106601E-8</v>
      </c>
      <c r="M3444" s="3">
        <v>8.33123125376645E-7</v>
      </c>
      <c r="N3444" s="3">
        <v>1.1991057236559599E-7</v>
      </c>
      <c r="O3444" s="3">
        <v>5.8702983182722202E-5</v>
      </c>
      <c r="P3444" s="2" t="s">
        <v>35</v>
      </c>
      <c r="Q3444" s="2">
        <v>3.0724385804280999E-3</v>
      </c>
      <c r="R3444" s="2" t="s">
        <v>35</v>
      </c>
      <c r="S3444" s="2" t="s">
        <v>35</v>
      </c>
      <c r="T3444" s="3">
        <v>1.17371816391598E-5</v>
      </c>
      <c r="U3444" s="2"/>
      <c r="V3444" s="17" t="s">
        <v>833</v>
      </c>
    </row>
    <row r="3445" spans="1:22" x14ac:dyDescent="0.35">
      <c r="A3445" s="4">
        <v>241</v>
      </c>
      <c r="J3445" t="s">
        <v>1668</v>
      </c>
      <c r="K3445" t="s">
        <v>58</v>
      </c>
      <c r="V3445" s="15"/>
    </row>
    <row r="3446" spans="1:22" x14ac:dyDescent="0.35">
      <c r="A3446" s="4">
        <v>241</v>
      </c>
      <c r="K3446" t="s">
        <v>60</v>
      </c>
      <c r="V3446" s="15"/>
    </row>
    <row r="3447" spans="1:22" x14ac:dyDescent="0.35">
      <c r="A3447" s="4">
        <v>241</v>
      </c>
      <c r="K3447" t="s">
        <v>64</v>
      </c>
      <c r="V3447" s="15"/>
    </row>
    <row r="3448" spans="1:22" x14ac:dyDescent="0.35">
      <c r="A3448" s="4">
        <v>241</v>
      </c>
      <c r="K3448" t="s">
        <v>169</v>
      </c>
      <c r="V3448" s="15"/>
    </row>
    <row r="3449" spans="1:22" x14ac:dyDescent="0.35">
      <c r="A3449" s="4">
        <v>241</v>
      </c>
      <c r="K3449" t="s">
        <v>65</v>
      </c>
      <c r="V3449" s="15"/>
    </row>
    <row r="3450" spans="1:22" x14ac:dyDescent="0.35">
      <c r="A3450" s="4">
        <v>241</v>
      </c>
      <c r="K3450" t="s">
        <v>68</v>
      </c>
      <c r="V3450" s="15"/>
    </row>
    <row r="3451" spans="1:22" x14ac:dyDescent="0.35">
      <c r="A3451" s="4">
        <v>241</v>
      </c>
      <c r="K3451" t="s">
        <v>69</v>
      </c>
      <c r="V3451" s="15"/>
    </row>
    <row r="3452" spans="1:22" x14ac:dyDescent="0.35">
      <c r="A3452" s="4">
        <v>241</v>
      </c>
      <c r="K3452" t="s">
        <v>70</v>
      </c>
      <c r="V3452" s="15"/>
    </row>
    <row r="3453" spans="1:22" x14ac:dyDescent="0.35">
      <c r="A3453" s="4">
        <v>241</v>
      </c>
      <c r="K3453" t="s">
        <v>71</v>
      </c>
      <c r="V3453" s="15"/>
    </row>
    <row r="3454" spans="1:22" x14ac:dyDescent="0.35">
      <c r="A3454" s="4">
        <v>241</v>
      </c>
      <c r="K3454" t="s">
        <v>329</v>
      </c>
      <c r="V3454" s="15"/>
    </row>
    <row r="3455" spans="1:22" x14ac:dyDescent="0.35">
      <c r="A3455" s="4">
        <v>241</v>
      </c>
      <c r="K3455" t="s">
        <v>170</v>
      </c>
      <c r="V3455" s="15"/>
    </row>
    <row r="3456" spans="1:22" x14ac:dyDescent="0.35">
      <c r="A3456" s="4">
        <v>241</v>
      </c>
      <c r="K3456" t="s">
        <v>115</v>
      </c>
      <c r="V3456" s="15"/>
    </row>
    <row r="3457" spans="1:22" x14ac:dyDescent="0.35">
      <c r="A3457" s="6">
        <v>241</v>
      </c>
      <c r="B3457" s="7"/>
      <c r="C3457" s="7"/>
      <c r="D3457" s="7"/>
      <c r="E3457" s="7"/>
      <c r="F3457" s="7"/>
      <c r="G3457" s="7"/>
      <c r="H3457" s="7"/>
      <c r="I3457" s="7"/>
      <c r="J3457" s="7"/>
      <c r="K3457" s="7" t="s">
        <v>74</v>
      </c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16"/>
    </row>
    <row r="3459" spans="1:22" x14ac:dyDescent="0.35">
      <c r="A3459" s="1">
        <v>242</v>
      </c>
      <c r="B3459" s="2">
        <v>242</v>
      </c>
      <c r="C3459" s="2">
        <v>382</v>
      </c>
      <c r="D3459" s="2" t="s">
        <v>1347</v>
      </c>
      <c r="E3459" s="2">
        <v>176</v>
      </c>
      <c r="F3459" s="2" t="s">
        <v>1348</v>
      </c>
      <c r="G3459" s="2">
        <v>226</v>
      </c>
      <c r="H3459" s="2" t="s">
        <v>1349</v>
      </c>
      <c r="I3459" s="2" t="s">
        <v>370</v>
      </c>
      <c r="J3459" s="2" t="s">
        <v>531</v>
      </c>
      <c r="K3459" s="2" t="s">
        <v>1598</v>
      </c>
      <c r="L3459" s="3">
        <v>2.2709962242877301E-6</v>
      </c>
      <c r="M3459" s="3">
        <v>4.4583283860338198E-8</v>
      </c>
      <c r="N3459" s="3">
        <v>2.5979034522771399E-8</v>
      </c>
      <c r="O3459" s="3">
        <v>3.1669088415890402E-6</v>
      </c>
      <c r="P3459" s="3">
        <v>1.54368193073077E-5</v>
      </c>
      <c r="Q3459" s="3">
        <v>1.9518598393847801E-10</v>
      </c>
      <c r="R3459" s="2" t="s">
        <v>35</v>
      </c>
      <c r="S3459" s="2" t="s">
        <v>35</v>
      </c>
      <c r="T3459" s="2">
        <v>8.0193367921788095E-4</v>
      </c>
      <c r="U3459" s="2"/>
      <c r="V3459" s="17" t="s">
        <v>833</v>
      </c>
    </row>
    <row r="3460" spans="1:22" x14ac:dyDescent="0.35">
      <c r="A3460" s="4">
        <v>242</v>
      </c>
      <c r="I3460" t="s">
        <v>86</v>
      </c>
      <c r="J3460" t="s">
        <v>240</v>
      </c>
      <c r="K3460" t="s">
        <v>1668</v>
      </c>
      <c r="V3460" s="15"/>
    </row>
    <row r="3461" spans="1:22" x14ac:dyDescent="0.35">
      <c r="A3461" s="4">
        <v>242</v>
      </c>
      <c r="J3461" t="s">
        <v>532</v>
      </c>
      <c r="K3461" t="s">
        <v>1654</v>
      </c>
      <c r="V3461" s="15"/>
    </row>
    <row r="3462" spans="1:22" x14ac:dyDescent="0.35">
      <c r="A3462" s="4">
        <v>242</v>
      </c>
      <c r="K3462" t="s">
        <v>1656</v>
      </c>
      <c r="V3462" s="15"/>
    </row>
    <row r="3463" spans="1:22" x14ac:dyDescent="0.35">
      <c r="A3463" s="4">
        <v>242</v>
      </c>
      <c r="K3463" t="s">
        <v>1602</v>
      </c>
      <c r="V3463" s="15"/>
    </row>
    <row r="3464" spans="1:22" x14ac:dyDescent="0.35">
      <c r="A3464" s="4">
        <v>242</v>
      </c>
      <c r="K3464" t="s">
        <v>1658</v>
      </c>
      <c r="V3464" s="15"/>
    </row>
    <row r="3465" spans="1:22" x14ac:dyDescent="0.35">
      <c r="A3465" s="4">
        <v>242</v>
      </c>
      <c r="K3465" t="s">
        <v>58</v>
      </c>
      <c r="V3465" s="15"/>
    </row>
    <row r="3466" spans="1:22" x14ac:dyDescent="0.35">
      <c r="A3466" s="4">
        <v>242</v>
      </c>
      <c r="K3466" t="s">
        <v>60</v>
      </c>
      <c r="V3466" s="15"/>
    </row>
    <row r="3467" spans="1:22" x14ac:dyDescent="0.35">
      <c r="A3467" s="4">
        <v>242</v>
      </c>
      <c r="K3467" t="s">
        <v>64</v>
      </c>
      <c r="V3467" s="15"/>
    </row>
    <row r="3468" spans="1:22" x14ac:dyDescent="0.35">
      <c r="A3468" s="4">
        <v>242</v>
      </c>
      <c r="K3468" t="s">
        <v>169</v>
      </c>
      <c r="V3468" s="15"/>
    </row>
    <row r="3469" spans="1:22" x14ac:dyDescent="0.35">
      <c r="A3469" s="4">
        <v>242</v>
      </c>
      <c r="K3469" t="s">
        <v>65</v>
      </c>
      <c r="V3469" s="15"/>
    </row>
    <row r="3470" spans="1:22" x14ac:dyDescent="0.35">
      <c r="A3470" s="4">
        <v>242</v>
      </c>
      <c r="K3470" t="s">
        <v>66</v>
      </c>
      <c r="V3470" s="15"/>
    </row>
    <row r="3471" spans="1:22" x14ac:dyDescent="0.35">
      <c r="A3471" s="4">
        <v>242</v>
      </c>
      <c r="K3471" t="s">
        <v>67</v>
      </c>
      <c r="V3471" s="15"/>
    </row>
    <row r="3472" spans="1:22" x14ac:dyDescent="0.35">
      <c r="A3472" s="4">
        <v>242</v>
      </c>
      <c r="K3472" t="s">
        <v>68</v>
      </c>
      <c r="V3472" s="15"/>
    </row>
    <row r="3473" spans="1:22" x14ac:dyDescent="0.35">
      <c r="A3473" s="4">
        <v>242</v>
      </c>
      <c r="K3473" t="s">
        <v>69</v>
      </c>
      <c r="V3473" s="15"/>
    </row>
    <row r="3474" spans="1:22" x14ac:dyDescent="0.35">
      <c r="A3474" s="4">
        <v>242</v>
      </c>
      <c r="K3474" t="s">
        <v>70</v>
      </c>
      <c r="V3474" s="15"/>
    </row>
    <row r="3475" spans="1:22" x14ac:dyDescent="0.35">
      <c r="A3475" s="4">
        <v>242</v>
      </c>
      <c r="K3475" t="s">
        <v>71</v>
      </c>
      <c r="V3475" s="15"/>
    </row>
    <row r="3476" spans="1:22" x14ac:dyDescent="0.35">
      <c r="A3476" s="4">
        <v>242</v>
      </c>
      <c r="K3476" t="s">
        <v>329</v>
      </c>
      <c r="V3476" s="15"/>
    </row>
    <row r="3477" spans="1:22" x14ac:dyDescent="0.35">
      <c r="A3477" s="4">
        <v>242</v>
      </c>
      <c r="K3477" t="s">
        <v>170</v>
      </c>
      <c r="V3477" s="15"/>
    </row>
    <row r="3478" spans="1:22" x14ac:dyDescent="0.35">
      <c r="A3478" s="4">
        <v>242</v>
      </c>
      <c r="K3478" t="s">
        <v>115</v>
      </c>
      <c r="V3478" s="15"/>
    </row>
    <row r="3479" spans="1:22" x14ac:dyDescent="0.35">
      <c r="A3479" s="4">
        <v>242</v>
      </c>
      <c r="K3479" t="s">
        <v>473</v>
      </c>
      <c r="V3479" s="15"/>
    </row>
    <row r="3480" spans="1:22" x14ac:dyDescent="0.35">
      <c r="A3480" s="4">
        <v>242</v>
      </c>
      <c r="K3480" t="s">
        <v>281</v>
      </c>
      <c r="V3480" s="15"/>
    </row>
    <row r="3481" spans="1:22" x14ac:dyDescent="0.35">
      <c r="A3481" s="4">
        <v>242</v>
      </c>
      <c r="K3481" t="s">
        <v>255</v>
      </c>
      <c r="V3481" s="15"/>
    </row>
    <row r="3482" spans="1:22" x14ac:dyDescent="0.35">
      <c r="A3482" s="4">
        <v>242</v>
      </c>
      <c r="K3482" t="s">
        <v>1670</v>
      </c>
      <c r="V3482" s="15"/>
    </row>
    <row r="3483" spans="1:22" x14ac:dyDescent="0.35">
      <c r="A3483" s="6">
        <v>242</v>
      </c>
      <c r="B3483" s="7"/>
      <c r="C3483" s="7"/>
      <c r="D3483" s="7"/>
      <c r="E3483" s="7"/>
      <c r="F3483" s="7"/>
      <c r="G3483" s="7"/>
      <c r="H3483" s="7"/>
      <c r="I3483" s="7"/>
      <c r="J3483" s="7"/>
      <c r="K3483" s="7" t="s">
        <v>74</v>
      </c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16"/>
    </row>
    <row r="3485" spans="1:22" x14ac:dyDescent="0.35">
      <c r="A3485" s="1">
        <v>243</v>
      </c>
      <c r="B3485" s="2">
        <v>243</v>
      </c>
      <c r="C3485" s="2" t="s">
        <v>1350</v>
      </c>
      <c r="D3485" s="2" t="s">
        <v>1351</v>
      </c>
      <c r="E3485" s="2" t="s">
        <v>1352</v>
      </c>
      <c r="F3485" s="2" t="s">
        <v>1353</v>
      </c>
      <c r="G3485" s="2" t="s">
        <v>948</v>
      </c>
      <c r="H3485" s="2" t="s">
        <v>934</v>
      </c>
      <c r="I3485" s="2" t="s">
        <v>1615</v>
      </c>
      <c r="J3485" s="2" t="s">
        <v>137</v>
      </c>
      <c r="K3485" s="2" t="s">
        <v>1588</v>
      </c>
      <c r="L3485" s="2">
        <v>2.3712640643488098E-3</v>
      </c>
      <c r="M3485" s="2" t="s">
        <v>35</v>
      </c>
      <c r="N3485" s="2" t="s">
        <v>35</v>
      </c>
      <c r="O3485" s="2">
        <v>1.4016277871610899E-3</v>
      </c>
      <c r="P3485" s="2">
        <v>3.4998868139929899E-4</v>
      </c>
      <c r="Q3485" s="2" t="s">
        <v>35</v>
      </c>
      <c r="R3485" s="2" t="s">
        <v>35</v>
      </c>
      <c r="S3485" s="2" t="s">
        <v>35</v>
      </c>
      <c r="T3485" s="3">
        <v>8.8880844217875698E-7</v>
      </c>
      <c r="U3485" s="2"/>
      <c r="V3485" s="17" t="s">
        <v>838</v>
      </c>
    </row>
    <row r="3486" spans="1:22" x14ac:dyDescent="0.35">
      <c r="A3486" s="4">
        <v>243</v>
      </c>
      <c r="I3486" t="s">
        <v>1717</v>
      </c>
      <c r="J3486" t="s">
        <v>241</v>
      </c>
      <c r="K3486" t="s">
        <v>1645</v>
      </c>
      <c r="V3486" s="15"/>
    </row>
    <row r="3487" spans="1:22" x14ac:dyDescent="0.35">
      <c r="A3487" s="4">
        <v>243</v>
      </c>
      <c r="J3487" t="s">
        <v>159</v>
      </c>
      <c r="K3487" t="s">
        <v>1640</v>
      </c>
      <c r="V3487" s="15"/>
    </row>
    <row r="3488" spans="1:22" x14ac:dyDescent="0.35">
      <c r="A3488" s="4">
        <v>243</v>
      </c>
      <c r="K3488" t="s">
        <v>1608</v>
      </c>
      <c r="V3488" s="15"/>
    </row>
    <row r="3489" spans="1:22" x14ac:dyDescent="0.35">
      <c r="A3489" s="4">
        <v>243</v>
      </c>
      <c r="K3489" t="s">
        <v>1647</v>
      </c>
      <c r="V3489" s="15"/>
    </row>
    <row r="3490" spans="1:22" x14ac:dyDescent="0.35">
      <c r="A3490" s="4">
        <v>243</v>
      </c>
      <c r="K3490" t="s">
        <v>1616</v>
      </c>
      <c r="V3490" s="15"/>
    </row>
    <row r="3491" spans="1:22" x14ac:dyDescent="0.35">
      <c r="A3491" s="4">
        <v>243</v>
      </c>
      <c r="K3491" t="s">
        <v>1629</v>
      </c>
      <c r="V3491" s="15"/>
    </row>
    <row r="3492" spans="1:22" x14ac:dyDescent="0.35">
      <c r="A3492" s="4">
        <v>243</v>
      </c>
      <c r="K3492" t="s">
        <v>120</v>
      </c>
      <c r="V3492" s="15"/>
    </row>
    <row r="3493" spans="1:22" x14ac:dyDescent="0.35">
      <c r="A3493" s="4">
        <v>243</v>
      </c>
      <c r="K3493" t="s">
        <v>123</v>
      </c>
      <c r="V3493" s="15"/>
    </row>
    <row r="3494" spans="1:22" x14ac:dyDescent="0.35">
      <c r="A3494" s="4">
        <v>243</v>
      </c>
      <c r="K3494" t="s">
        <v>1642</v>
      </c>
      <c r="V3494" s="15"/>
    </row>
    <row r="3495" spans="1:22" x14ac:dyDescent="0.35">
      <c r="A3495" s="4">
        <v>243</v>
      </c>
      <c r="K3495" t="s">
        <v>1634</v>
      </c>
      <c r="V3495" s="15"/>
    </row>
    <row r="3496" spans="1:22" x14ac:dyDescent="0.35">
      <c r="A3496" s="4">
        <v>243</v>
      </c>
      <c r="K3496" t="s">
        <v>1685</v>
      </c>
      <c r="V3496" s="15"/>
    </row>
    <row r="3497" spans="1:22" x14ac:dyDescent="0.35">
      <c r="A3497" s="4">
        <v>243</v>
      </c>
      <c r="K3497" t="s">
        <v>1683</v>
      </c>
      <c r="V3497" s="15"/>
    </row>
    <row r="3498" spans="1:22" x14ac:dyDescent="0.35">
      <c r="A3498" s="6">
        <v>243</v>
      </c>
      <c r="B3498" s="7"/>
      <c r="C3498" s="7"/>
      <c r="D3498" s="7"/>
      <c r="E3498" s="7"/>
      <c r="F3498" s="7"/>
      <c r="G3498" s="7"/>
      <c r="H3498" s="7"/>
      <c r="I3498" s="7"/>
      <c r="J3498" s="7"/>
      <c r="K3498" s="7" t="s">
        <v>1684</v>
      </c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16"/>
    </row>
    <row r="3500" spans="1:22" x14ac:dyDescent="0.35">
      <c r="A3500" s="1">
        <v>244</v>
      </c>
      <c r="B3500" s="2">
        <v>244</v>
      </c>
      <c r="C3500" s="2" t="s">
        <v>1354</v>
      </c>
      <c r="D3500" s="2">
        <v>1449</v>
      </c>
      <c r="E3500" s="2" t="s">
        <v>1355</v>
      </c>
      <c r="F3500" s="2">
        <v>1179</v>
      </c>
      <c r="G3500" s="2" t="s">
        <v>1356</v>
      </c>
      <c r="H3500" s="2">
        <v>1234</v>
      </c>
      <c r="I3500" s="2" t="s">
        <v>1708</v>
      </c>
      <c r="J3500" s="2" t="s">
        <v>1665</v>
      </c>
      <c r="K3500" s="2" t="s">
        <v>67</v>
      </c>
      <c r="L3500" s="2">
        <v>1.2233476001098299E-3</v>
      </c>
      <c r="M3500" s="2" t="s">
        <v>35</v>
      </c>
      <c r="N3500" s="2" t="s">
        <v>35</v>
      </c>
      <c r="O3500" s="2">
        <v>2.0526643588620998E-3</v>
      </c>
      <c r="P3500" s="2">
        <v>3.9953868128459304E-3</v>
      </c>
      <c r="Q3500" s="2" t="s">
        <v>35</v>
      </c>
      <c r="R3500" s="2" t="s">
        <v>35</v>
      </c>
      <c r="S3500" s="2" t="s">
        <v>35</v>
      </c>
      <c r="T3500" s="3">
        <v>1.48026569046777E-6</v>
      </c>
      <c r="U3500" s="2"/>
      <c r="V3500" s="17" t="s">
        <v>833</v>
      </c>
    </row>
    <row r="3501" spans="1:22" x14ac:dyDescent="0.35">
      <c r="A3501" s="4">
        <v>244</v>
      </c>
      <c r="K3501" t="s">
        <v>243</v>
      </c>
      <c r="V3501" s="15"/>
    </row>
    <row r="3502" spans="1:22" x14ac:dyDescent="0.35">
      <c r="A3502" s="4">
        <v>244</v>
      </c>
      <c r="K3502" t="s">
        <v>244</v>
      </c>
      <c r="V3502" s="15"/>
    </row>
    <row r="3503" spans="1:22" x14ac:dyDescent="0.35">
      <c r="A3503" s="4">
        <v>244</v>
      </c>
      <c r="K3503" t="s">
        <v>533</v>
      </c>
      <c r="V3503" s="15"/>
    </row>
    <row r="3504" spans="1:22" x14ac:dyDescent="0.35">
      <c r="A3504" s="4">
        <v>244</v>
      </c>
      <c r="K3504" t="s">
        <v>1714</v>
      </c>
      <c r="V3504" s="15"/>
    </row>
    <row r="3505" spans="1:22" x14ac:dyDescent="0.35">
      <c r="A3505" s="4">
        <v>244</v>
      </c>
      <c r="K3505" t="s">
        <v>52</v>
      </c>
      <c r="V3505" s="15"/>
    </row>
    <row r="3506" spans="1:22" x14ac:dyDescent="0.35">
      <c r="A3506" s="4">
        <v>244</v>
      </c>
      <c r="K3506" t="s">
        <v>56</v>
      </c>
      <c r="V3506" s="15"/>
    </row>
    <row r="3507" spans="1:22" x14ac:dyDescent="0.35">
      <c r="A3507" s="4">
        <v>244</v>
      </c>
      <c r="K3507" t="s">
        <v>58</v>
      </c>
      <c r="V3507" s="15"/>
    </row>
    <row r="3508" spans="1:22" x14ac:dyDescent="0.35">
      <c r="A3508" s="4">
        <v>244</v>
      </c>
      <c r="K3508" t="s">
        <v>60</v>
      </c>
      <c r="V3508" s="15"/>
    </row>
    <row r="3509" spans="1:22" x14ac:dyDescent="0.35">
      <c r="A3509" s="4">
        <v>244</v>
      </c>
      <c r="K3509" t="s">
        <v>64</v>
      </c>
      <c r="V3509" s="15"/>
    </row>
    <row r="3510" spans="1:22" x14ac:dyDescent="0.35">
      <c r="A3510" s="4">
        <v>244</v>
      </c>
      <c r="K3510" t="s">
        <v>169</v>
      </c>
      <c r="V3510" s="15"/>
    </row>
    <row r="3511" spans="1:22" x14ac:dyDescent="0.35">
      <c r="A3511" s="4">
        <v>244</v>
      </c>
      <c r="K3511" t="s">
        <v>65</v>
      </c>
      <c r="V3511" s="15"/>
    </row>
    <row r="3512" spans="1:22" x14ac:dyDescent="0.35">
      <c r="A3512" s="4">
        <v>244</v>
      </c>
      <c r="K3512" t="s">
        <v>66</v>
      </c>
      <c r="V3512" s="15"/>
    </row>
    <row r="3513" spans="1:22" x14ac:dyDescent="0.35">
      <c r="A3513" s="4">
        <v>244</v>
      </c>
      <c r="K3513" t="s">
        <v>69</v>
      </c>
      <c r="V3513" s="15"/>
    </row>
    <row r="3514" spans="1:22" x14ac:dyDescent="0.35">
      <c r="A3514" s="4">
        <v>244</v>
      </c>
      <c r="K3514" t="s">
        <v>70</v>
      </c>
      <c r="V3514" s="15"/>
    </row>
    <row r="3515" spans="1:22" x14ac:dyDescent="0.35">
      <c r="A3515" s="4">
        <v>244</v>
      </c>
      <c r="K3515" t="s">
        <v>246</v>
      </c>
      <c r="V3515" s="15"/>
    </row>
    <row r="3516" spans="1:22" x14ac:dyDescent="0.35">
      <c r="A3516" s="4">
        <v>244</v>
      </c>
      <c r="K3516" t="s">
        <v>329</v>
      </c>
      <c r="V3516" s="15"/>
    </row>
    <row r="3517" spans="1:22" x14ac:dyDescent="0.35">
      <c r="A3517" s="4">
        <v>244</v>
      </c>
      <c r="K3517" t="s">
        <v>170</v>
      </c>
      <c r="V3517" s="15"/>
    </row>
    <row r="3518" spans="1:22" x14ac:dyDescent="0.35">
      <c r="A3518" s="4">
        <v>244</v>
      </c>
      <c r="K3518" t="s">
        <v>115</v>
      </c>
      <c r="V3518" s="15"/>
    </row>
    <row r="3519" spans="1:22" x14ac:dyDescent="0.35">
      <c r="A3519" s="4">
        <v>244</v>
      </c>
      <c r="K3519" t="s">
        <v>72</v>
      </c>
      <c r="V3519" s="15"/>
    </row>
    <row r="3520" spans="1:22" x14ac:dyDescent="0.35">
      <c r="A3520" s="4">
        <v>244</v>
      </c>
      <c r="K3520" t="s">
        <v>73</v>
      </c>
      <c r="V3520" s="15"/>
    </row>
    <row r="3521" spans="1:22" x14ac:dyDescent="0.35">
      <c r="A3521" s="6">
        <v>244</v>
      </c>
      <c r="B3521" s="7"/>
      <c r="C3521" s="7"/>
      <c r="D3521" s="7"/>
      <c r="E3521" s="7"/>
      <c r="F3521" s="7"/>
      <c r="G3521" s="7"/>
      <c r="H3521" s="7"/>
      <c r="I3521" s="7"/>
      <c r="J3521" s="7"/>
      <c r="K3521" s="7" t="s">
        <v>74</v>
      </c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16"/>
    </row>
    <row r="3523" spans="1:22" x14ac:dyDescent="0.35">
      <c r="A3523" s="1">
        <v>245</v>
      </c>
      <c r="B3523" s="2">
        <v>245</v>
      </c>
      <c r="C3523" s="2">
        <v>583</v>
      </c>
      <c r="D3523" s="2" t="s">
        <v>1162</v>
      </c>
      <c r="E3523" s="2">
        <v>365</v>
      </c>
      <c r="F3523" s="2" t="s">
        <v>1120</v>
      </c>
      <c r="G3523" s="2">
        <v>419</v>
      </c>
      <c r="H3523" s="2" t="s">
        <v>1357</v>
      </c>
      <c r="I3523" s="2" t="s">
        <v>560</v>
      </c>
      <c r="J3523" s="2" t="s">
        <v>473</v>
      </c>
      <c r="K3523" s="2" t="s">
        <v>430</v>
      </c>
      <c r="L3523" s="2" t="s">
        <v>35</v>
      </c>
      <c r="M3523" s="2" t="s">
        <v>35</v>
      </c>
      <c r="N3523" s="2" t="s">
        <v>35</v>
      </c>
      <c r="O3523" s="2">
        <v>3.1262972375820401E-3</v>
      </c>
      <c r="P3523" s="2">
        <v>1.22734736965616E-3</v>
      </c>
      <c r="Q3523" s="2">
        <v>8.9514008743699601E-3</v>
      </c>
      <c r="R3523" s="2" t="s">
        <v>35</v>
      </c>
      <c r="S3523" s="2" t="s">
        <v>35</v>
      </c>
      <c r="T3523" s="3">
        <v>2.9902641900392298E-6</v>
      </c>
      <c r="U3523" s="2"/>
      <c r="V3523" s="17" t="s">
        <v>833</v>
      </c>
    </row>
    <row r="3524" spans="1:22" x14ac:dyDescent="0.35">
      <c r="A3524" s="4">
        <v>245</v>
      </c>
      <c r="I3524" t="s">
        <v>1642</v>
      </c>
      <c r="J3524" t="s">
        <v>281</v>
      </c>
      <c r="K3524" t="s">
        <v>174</v>
      </c>
      <c r="V3524" s="15"/>
    </row>
    <row r="3525" spans="1:22" x14ac:dyDescent="0.35">
      <c r="A3525" s="4">
        <v>245</v>
      </c>
      <c r="J3525" t="s">
        <v>255</v>
      </c>
      <c r="K3525" t="s">
        <v>177</v>
      </c>
      <c r="V3525" s="15"/>
    </row>
    <row r="3526" spans="1:22" x14ac:dyDescent="0.35">
      <c r="A3526" s="6">
        <v>245</v>
      </c>
      <c r="B3526" s="7"/>
      <c r="C3526" s="7"/>
      <c r="D3526" s="7"/>
      <c r="E3526" s="7"/>
      <c r="F3526" s="7"/>
      <c r="G3526" s="7"/>
      <c r="H3526" s="7"/>
      <c r="I3526" s="7"/>
      <c r="J3526" s="7"/>
      <c r="K3526" s="7" t="s">
        <v>179</v>
      </c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16"/>
    </row>
    <row r="3528" spans="1:22" x14ac:dyDescent="0.35">
      <c r="A3528" s="1">
        <v>246</v>
      </c>
      <c r="B3528" s="2">
        <v>246</v>
      </c>
      <c r="C3528" s="2">
        <v>1414</v>
      </c>
      <c r="D3528" s="2">
        <v>2176</v>
      </c>
      <c r="E3528" s="2">
        <v>1144</v>
      </c>
      <c r="F3528" s="2">
        <v>1856</v>
      </c>
      <c r="G3528" s="2">
        <v>1201</v>
      </c>
      <c r="H3528" s="2">
        <v>1903</v>
      </c>
      <c r="I3528" s="2" t="s">
        <v>688</v>
      </c>
      <c r="J3528" s="2" t="s">
        <v>209</v>
      </c>
      <c r="K3528" s="2" t="s">
        <v>169</v>
      </c>
      <c r="L3528" s="2" t="s">
        <v>35</v>
      </c>
      <c r="M3528" s="2">
        <v>4.92819739005812E-3</v>
      </c>
      <c r="N3528" s="2" t="s">
        <v>35</v>
      </c>
      <c r="O3528" s="3">
        <v>1.63124549650858E-5</v>
      </c>
      <c r="P3528" s="3">
        <v>2.56879339284034E-5</v>
      </c>
      <c r="Q3528" s="3">
        <v>7.3913634418611905E-5</v>
      </c>
      <c r="R3528" s="2" t="s">
        <v>35</v>
      </c>
      <c r="S3528" s="2" t="s">
        <v>35</v>
      </c>
      <c r="T3528" s="3">
        <v>3.1746211726080301E-6</v>
      </c>
      <c r="U3528" s="2"/>
      <c r="V3528" s="17" t="s">
        <v>833</v>
      </c>
    </row>
    <row r="3529" spans="1:22" x14ac:dyDescent="0.35">
      <c r="A3529" s="4">
        <v>246</v>
      </c>
      <c r="I3529" t="s">
        <v>1622</v>
      </c>
      <c r="J3529" t="s">
        <v>348</v>
      </c>
      <c r="K3529" t="s">
        <v>1668</v>
      </c>
      <c r="V3529" s="15"/>
    </row>
    <row r="3530" spans="1:22" x14ac:dyDescent="0.35">
      <c r="A3530" s="4">
        <v>246</v>
      </c>
      <c r="I3530" t="s">
        <v>85</v>
      </c>
      <c r="J3530" t="s">
        <v>240</v>
      </c>
      <c r="K3530" t="s">
        <v>243</v>
      </c>
      <c r="V3530" s="15"/>
    </row>
    <row r="3531" spans="1:22" x14ac:dyDescent="0.35">
      <c r="A3531" s="4">
        <v>246</v>
      </c>
      <c r="I3531" t="s">
        <v>87</v>
      </c>
      <c r="K3531" t="s">
        <v>1654</v>
      </c>
      <c r="V3531" s="15"/>
    </row>
    <row r="3532" spans="1:22" x14ac:dyDescent="0.35">
      <c r="A3532" s="4">
        <v>246</v>
      </c>
      <c r="I3532" t="s">
        <v>1812</v>
      </c>
      <c r="K3532" t="s">
        <v>244</v>
      </c>
      <c r="V3532" s="15"/>
    </row>
    <row r="3533" spans="1:22" x14ac:dyDescent="0.35">
      <c r="A3533" s="4">
        <v>246</v>
      </c>
      <c r="I3533" t="s">
        <v>89</v>
      </c>
      <c r="K3533" t="s">
        <v>1602</v>
      </c>
      <c r="V3533" s="15"/>
    </row>
    <row r="3534" spans="1:22" x14ac:dyDescent="0.35">
      <c r="A3534" s="4">
        <v>246</v>
      </c>
      <c r="I3534" t="s">
        <v>90</v>
      </c>
      <c r="K3534" t="s">
        <v>1714</v>
      </c>
      <c r="V3534" s="15"/>
    </row>
    <row r="3535" spans="1:22" x14ac:dyDescent="0.35">
      <c r="A3535" s="4">
        <v>246</v>
      </c>
      <c r="I3535" t="s">
        <v>1810</v>
      </c>
      <c r="K3535" t="s">
        <v>52</v>
      </c>
      <c r="V3535" s="15"/>
    </row>
    <row r="3536" spans="1:22" x14ac:dyDescent="0.35">
      <c r="A3536" s="4">
        <v>246</v>
      </c>
      <c r="K3536" t="s">
        <v>56</v>
      </c>
      <c r="V3536" s="15"/>
    </row>
    <row r="3537" spans="1:22" x14ac:dyDescent="0.35">
      <c r="A3537" s="4">
        <v>246</v>
      </c>
      <c r="K3537" t="s">
        <v>58</v>
      </c>
      <c r="V3537" s="15"/>
    </row>
    <row r="3538" spans="1:22" x14ac:dyDescent="0.35">
      <c r="A3538" s="4">
        <v>246</v>
      </c>
      <c r="K3538" t="s">
        <v>60</v>
      </c>
      <c r="V3538" s="15"/>
    </row>
    <row r="3539" spans="1:22" x14ac:dyDescent="0.35">
      <c r="A3539" s="4">
        <v>246</v>
      </c>
      <c r="K3539" t="s">
        <v>64</v>
      </c>
      <c r="V3539" s="15"/>
    </row>
    <row r="3540" spans="1:22" x14ac:dyDescent="0.35">
      <c r="A3540" s="4">
        <v>246</v>
      </c>
      <c r="K3540" t="s">
        <v>65</v>
      </c>
      <c r="V3540" s="15"/>
    </row>
    <row r="3541" spans="1:22" x14ac:dyDescent="0.35">
      <c r="A3541" s="4">
        <v>246</v>
      </c>
      <c r="K3541" t="s">
        <v>66</v>
      </c>
      <c r="V3541" s="15"/>
    </row>
    <row r="3542" spans="1:22" x14ac:dyDescent="0.35">
      <c r="A3542" s="4">
        <v>246</v>
      </c>
      <c r="K3542" t="s">
        <v>67</v>
      </c>
      <c r="V3542" s="15"/>
    </row>
    <row r="3543" spans="1:22" x14ac:dyDescent="0.35">
      <c r="A3543" s="4">
        <v>246</v>
      </c>
      <c r="K3543" t="s">
        <v>68</v>
      </c>
      <c r="V3543" s="15"/>
    </row>
    <row r="3544" spans="1:22" x14ac:dyDescent="0.35">
      <c r="A3544" s="4">
        <v>246</v>
      </c>
      <c r="K3544" t="s">
        <v>69</v>
      </c>
      <c r="V3544" s="15"/>
    </row>
    <row r="3545" spans="1:22" x14ac:dyDescent="0.35">
      <c r="A3545" s="4">
        <v>246</v>
      </c>
      <c r="K3545" t="s">
        <v>70</v>
      </c>
      <c r="V3545" s="15"/>
    </row>
    <row r="3546" spans="1:22" x14ac:dyDescent="0.35">
      <c r="A3546" s="4">
        <v>246</v>
      </c>
      <c r="K3546" t="s">
        <v>71</v>
      </c>
      <c r="V3546" s="15"/>
    </row>
    <row r="3547" spans="1:22" x14ac:dyDescent="0.35">
      <c r="A3547" s="4">
        <v>246</v>
      </c>
      <c r="K3547" t="s">
        <v>246</v>
      </c>
      <c r="V3547" s="15"/>
    </row>
    <row r="3548" spans="1:22" x14ac:dyDescent="0.35">
      <c r="A3548" s="4">
        <v>246</v>
      </c>
      <c r="K3548" t="s">
        <v>329</v>
      </c>
      <c r="V3548" s="15"/>
    </row>
    <row r="3549" spans="1:22" x14ac:dyDescent="0.35">
      <c r="A3549" s="4">
        <v>246</v>
      </c>
      <c r="K3549" t="s">
        <v>170</v>
      </c>
      <c r="V3549" s="15"/>
    </row>
    <row r="3550" spans="1:22" x14ac:dyDescent="0.35">
      <c r="A3550" s="4">
        <v>246</v>
      </c>
      <c r="K3550" t="s">
        <v>115</v>
      </c>
      <c r="V3550" s="15"/>
    </row>
    <row r="3551" spans="1:22" x14ac:dyDescent="0.35">
      <c r="A3551" s="4">
        <v>246</v>
      </c>
      <c r="K3551" t="s">
        <v>72</v>
      </c>
      <c r="V3551" s="15"/>
    </row>
    <row r="3552" spans="1:22" x14ac:dyDescent="0.35">
      <c r="A3552" s="4">
        <v>246</v>
      </c>
      <c r="K3552" t="s">
        <v>73</v>
      </c>
      <c r="V3552" s="15"/>
    </row>
    <row r="3553" spans="1:22" x14ac:dyDescent="0.35">
      <c r="A3553" s="6">
        <v>246</v>
      </c>
      <c r="B3553" s="7"/>
      <c r="C3553" s="7"/>
      <c r="D3553" s="7"/>
      <c r="E3553" s="7"/>
      <c r="F3553" s="7"/>
      <c r="G3553" s="7"/>
      <c r="H3553" s="7"/>
      <c r="I3553" s="7"/>
      <c r="J3553" s="7"/>
      <c r="K3553" s="7" t="s">
        <v>74</v>
      </c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16"/>
    </row>
    <row r="3555" spans="1:22" x14ac:dyDescent="0.35">
      <c r="A3555" s="1">
        <v>247</v>
      </c>
      <c r="B3555" s="2">
        <v>247</v>
      </c>
      <c r="C3555" s="2">
        <v>3136</v>
      </c>
      <c r="D3555" s="2" t="s">
        <v>1358</v>
      </c>
      <c r="E3555" s="2">
        <v>2830</v>
      </c>
      <c r="F3555" s="2" t="s">
        <v>1359</v>
      </c>
      <c r="G3555" s="2">
        <v>2762</v>
      </c>
      <c r="H3555" s="2" t="s">
        <v>1082</v>
      </c>
      <c r="I3555" s="2" t="s">
        <v>76</v>
      </c>
      <c r="J3555" s="2" t="s">
        <v>322</v>
      </c>
      <c r="K3555" s="2" t="s">
        <v>71</v>
      </c>
      <c r="L3555" s="2">
        <v>5.6347048033114303E-3</v>
      </c>
      <c r="M3555" s="2" t="s">
        <v>35</v>
      </c>
      <c r="N3555" s="2" t="s">
        <v>35</v>
      </c>
      <c r="O3555" s="3">
        <v>8.1292224421070696E-5</v>
      </c>
      <c r="P3555" s="3">
        <v>9.3288796098112405E-5</v>
      </c>
      <c r="Q3555" s="3">
        <v>1.37992902924169E-10</v>
      </c>
      <c r="R3555" s="2" t="s">
        <v>35</v>
      </c>
      <c r="S3555" s="2" t="s">
        <v>35</v>
      </c>
      <c r="T3555" s="2" t="s">
        <v>35</v>
      </c>
      <c r="U3555" s="2"/>
      <c r="V3555" s="17" t="s">
        <v>833</v>
      </c>
    </row>
    <row r="3556" spans="1:22" x14ac:dyDescent="0.35">
      <c r="A3556" s="4">
        <v>247</v>
      </c>
      <c r="J3556" t="s">
        <v>240</v>
      </c>
      <c r="K3556" t="s">
        <v>52</v>
      </c>
      <c r="V3556" s="15"/>
    </row>
    <row r="3557" spans="1:22" x14ac:dyDescent="0.35">
      <c r="A3557" s="4">
        <v>247</v>
      </c>
      <c r="J3557" t="s">
        <v>531</v>
      </c>
      <c r="K3557" t="s">
        <v>54</v>
      </c>
      <c r="V3557" s="15"/>
    </row>
    <row r="3558" spans="1:22" x14ac:dyDescent="0.35">
      <c r="A3558" s="4">
        <v>247</v>
      </c>
      <c r="J3558" t="s">
        <v>532</v>
      </c>
      <c r="K3558" t="s">
        <v>56</v>
      </c>
      <c r="V3558" s="15"/>
    </row>
    <row r="3559" spans="1:22" x14ac:dyDescent="0.35">
      <c r="A3559" s="4">
        <v>247</v>
      </c>
      <c r="J3559" t="s">
        <v>519</v>
      </c>
      <c r="K3559" t="s">
        <v>58</v>
      </c>
      <c r="V3559" s="15"/>
    </row>
    <row r="3560" spans="1:22" x14ac:dyDescent="0.35">
      <c r="A3560" s="4">
        <v>247</v>
      </c>
      <c r="K3560" t="s">
        <v>60</v>
      </c>
      <c r="V3560" s="15"/>
    </row>
    <row r="3561" spans="1:22" x14ac:dyDescent="0.35">
      <c r="A3561" s="4">
        <v>247</v>
      </c>
      <c r="K3561" t="s">
        <v>64</v>
      </c>
      <c r="V3561" s="15"/>
    </row>
    <row r="3562" spans="1:22" x14ac:dyDescent="0.35">
      <c r="A3562" s="4">
        <v>247</v>
      </c>
      <c r="K3562" t="s">
        <v>169</v>
      </c>
      <c r="V3562" s="15"/>
    </row>
    <row r="3563" spans="1:22" x14ac:dyDescent="0.35">
      <c r="A3563" s="4">
        <v>247</v>
      </c>
      <c r="K3563" t="s">
        <v>65</v>
      </c>
      <c r="V3563" s="15"/>
    </row>
    <row r="3564" spans="1:22" x14ac:dyDescent="0.35">
      <c r="A3564" s="4">
        <v>247</v>
      </c>
      <c r="K3564" t="s">
        <v>66</v>
      </c>
      <c r="V3564" s="15"/>
    </row>
    <row r="3565" spans="1:22" x14ac:dyDescent="0.35">
      <c r="A3565" s="4">
        <v>247</v>
      </c>
      <c r="K3565" t="s">
        <v>67</v>
      </c>
      <c r="V3565" s="15"/>
    </row>
    <row r="3566" spans="1:22" x14ac:dyDescent="0.35">
      <c r="A3566" s="4">
        <v>247</v>
      </c>
      <c r="K3566" t="s">
        <v>68</v>
      </c>
      <c r="V3566" s="15"/>
    </row>
    <row r="3567" spans="1:22" x14ac:dyDescent="0.35">
      <c r="A3567" s="4">
        <v>247</v>
      </c>
      <c r="K3567" t="s">
        <v>69</v>
      </c>
      <c r="V3567" s="15"/>
    </row>
    <row r="3568" spans="1:22" x14ac:dyDescent="0.35">
      <c r="A3568" s="4">
        <v>247</v>
      </c>
      <c r="K3568" t="s">
        <v>70</v>
      </c>
      <c r="V3568" s="15"/>
    </row>
    <row r="3569" spans="1:22" x14ac:dyDescent="0.35">
      <c r="A3569" s="4">
        <v>247</v>
      </c>
      <c r="K3569" t="s">
        <v>329</v>
      </c>
      <c r="V3569" s="15"/>
    </row>
    <row r="3570" spans="1:22" x14ac:dyDescent="0.35">
      <c r="A3570" s="4">
        <v>247</v>
      </c>
      <c r="K3570" t="s">
        <v>170</v>
      </c>
      <c r="V3570" s="15"/>
    </row>
    <row r="3571" spans="1:22" x14ac:dyDescent="0.35">
      <c r="A3571" s="4">
        <v>247</v>
      </c>
      <c r="K3571" t="s">
        <v>115</v>
      </c>
      <c r="V3571" s="15"/>
    </row>
    <row r="3572" spans="1:22" x14ac:dyDescent="0.35">
      <c r="A3572" s="4">
        <v>247</v>
      </c>
      <c r="K3572" t="s">
        <v>72</v>
      </c>
      <c r="V3572" s="15"/>
    </row>
    <row r="3573" spans="1:22" x14ac:dyDescent="0.35">
      <c r="A3573" s="4">
        <v>247</v>
      </c>
      <c r="K3573" t="s">
        <v>473</v>
      </c>
      <c r="V3573" s="15"/>
    </row>
    <row r="3574" spans="1:22" x14ac:dyDescent="0.35">
      <c r="A3574" s="4">
        <v>247</v>
      </c>
      <c r="K3574" t="s">
        <v>255</v>
      </c>
      <c r="V3574" s="15"/>
    </row>
    <row r="3575" spans="1:22" x14ac:dyDescent="0.35">
      <c r="A3575" s="6">
        <v>247</v>
      </c>
      <c r="B3575" s="7"/>
      <c r="C3575" s="7"/>
      <c r="D3575" s="7"/>
      <c r="E3575" s="7"/>
      <c r="F3575" s="7"/>
      <c r="G3575" s="7"/>
      <c r="H3575" s="7"/>
      <c r="I3575" s="7"/>
      <c r="J3575" s="7"/>
      <c r="K3575" s="7" t="s">
        <v>74</v>
      </c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16"/>
    </row>
    <row r="3577" spans="1:22" x14ac:dyDescent="0.35">
      <c r="A3577" s="1">
        <v>248</v>
      </c>
      <c r="B3577" s="2">
        <v>248</v>
      </c>
      <c r="C3577" s="2">
        <v>382</v>
      </c>
      <c r="D3577" s="2">
        <v>1279</v>
      </c>
      <c r="E3577" s="2">
        <v>207</v>
      </c>
      <c r="F3577" s="2">
        <v>1067</v>
      </c>
      <c r="G3577" s="2">
        <v>226</v>
      </c>
      <c r="H3577" s="2">
        <v>1087</v>
      </c>
      <c r="I3577" s="2" t="s">
        <v>689</v>
      </c>
      <c r="J3577" s="2" t="s">
        <v>690</v>
      </c>
      <c r="K3577" s="2" t="s">
        <v>1612</v>
      </c>
      <c r="L3577" s="2" t="s">
        <v>35</v>
      </c>
      <c r="M3577" s="2" t="s">
        <v>35</v>
      </c>
      <c r="N3577" s="2" t="s">
        <v>35</v>
      </c>
      <c r="O3577" s="3">
        <v>3.7772814164594497E-5</v>
      </c>
      <c r="P3577" s="3">
        <v>7.6689535183829298E-5</v>
      </c>
      <c r="Q3577" s="3">
        <v>7.4488413320973396E-10</v>
      </c>
      <c r="R3577" s="2" t="s">
        <v>35</v>
      </c>
      <c r="S3577" s="2" t="s">
        <v>35</v>
      </c>
      <c r="T3577" s="2" t="s">
        <v>35</v>
      </c>
      <c r="U3577" s="2"/>
      <c r="V3577" s="17" t="s">
        <v>833</v>
      </c>
    </row>
    <row r="3578" spans="1:22" x14ac:dyDescent="0.35">
      <c r="A3578" s="4">
        <v>248</v>
      </c>
      <c r="J3578" t="s">
        <v>588</v>
      </c>
      <c r="K3578" t="s">
        <v>1636</v>
      </c>
      <c r="V3578" s="15"/>
    </row>
    <row r="3579" spans="1:22" x14ac:dyDescent="0.35">
      <c r="A3579" s="4">
        <v>248</v>
      </c>
      <c r="J3579" t="s">
        <v>605</v>
      </c>
      <c r="K3579" t="s">
        <v>1645</v>
      </c>
      <c r="V3579" s="15"/>
    </row>
    <row r="3580" spans="1:22" x14ac:dyDescent="0.35">
      <c r="A3580" s="4">
        <v>248</v>
      </c>
      <c r="J3580" t="s">
        <v>608</v>
      </c>
      <c r="K3580" t="s">
        <v>1640</v>
      </c>
      <c r="V3580" s="15"/>
    </row>
    <row r="3581" spans="1:22" x14ac:dyDescent="0.35">
      <c r="A3581" s="4">
        <v>248</v>
      </c>
      <c r="J3581" t="s">
        <v>396</v>
      </c>
      <c r="K3581" t="s">
        <v>1608</v>
      </c>
      <c r="V3581" s="15"/>
    </row>
    <row r="3582" spans="1:22" x14ac:dyDescent="0.35">
      <c r="A3582" s="4">
        <v>248</v>
      </c>
      <c r="J3582" t="s">
        <v>397</v>
      </c>
      <c r="K3582" t="s">
        <v>1647</v>
      </c>
      <c r="V3582" s="15"/>
    </row>
    <row r="3583" spans="1:22" x14ac:dyDescent="0.35">
      <c r="A3583" s="4">
        <v>248</v>
      </c>
      <c r="J3583" t="s">
        <v>609</v>
      </c>
      <c r="K3583" t="s">
        <v>1616</v>
      </c>
      <c r="V3583" s="15"/>
    </row>
    <row r="3584" spans="1:22" x14ac:dyDescent="0.35">
      <c r="A3584" s="6">
        <v>248</v>
      </c>
      <c r="B3584" s="7"/>
      <c r="C3584" s="7"/>
      <c r="D3584" s="7"/>
      <c r="E3584" s="7"/>
      <c r="F3584" s="7"/>
      <c r="G3584" s="7"/>
      <c r="H3584" s="7"/>
      <c r="I3584" s="7"/>
      <c r="J3584" s="7"/>
      <c r="K3584" s="7" t="s">
        <v>1629</v>
      </c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16"/>
    </row>
    <row r="3586" spans="1:22" x14ac:dyDescent="0.35">
      <c r="A3586" s="1">
        <v>249</v>
      </c>
      <c r="B3586" s="2">
        <v>249</v>
      </c>
      <c r="C3586" s="2" t="s">
        <v>1360</v>
      </c>
      <c r="D3586" s="2" t="s">
        <v>1361</v>
      </c>
      <c r="E3586" s="2" t="s">
        <v>1186</v>
      </c>
      <c r="F3586" s="2" t="s">
        <v>1236</v>
      </c>
      <c r="G3586" s="2" t="s">
        <v>1186</v>
      </c>
      <c r="H3586" s="2" t="s">
        <v>1362</v>
      </c>
      <c r="I3586" s="2" t="s">
        <v>89</v>
      </c>
      <c r="J3586" s="2" t="s">
        <v>1636</v>
      </c>
      <c r="K3586" s="2" t="s">
        <v>691</v>
      </c>
      <c r="L3586" s="2">
        <v>4.1343808102381099E-2</v>
      </c>
      <c r="M3586" s="2" t="s">
        <v>35</v>
      </c>
      <c r="N3586" s="2" t="s">
        <v>35</v>
      </c>
      <c r="O3586" s="2">
        <v>1.5243038210143499E-3</v>
      </c>
      <c r="P3586" s="2">
        <v>2.1139552132112799E-4</v>
      </c>
      <c r="Q3586" s="3">
        <v>7.9784435230771298E-5</v>
      </c>
      <c r="R3586" s="2" t="s">
        <v>35</v>
      </c>
      <c r="S3586" s="2" t="s">
        <v>35</v>
      </c>
      <c r="T3586" s="3">
        <v>2.2858147620263802E-6</v>
      </c>
      <c r="U3586" s="2"/>
      <c r="V3586" s="17" t="s">
        <v>833</v>
      </c>
    </row>
    <row r="3587" spans="1:22" x14ac:dyDescent="0.35">
      <c r="A3587" s="4">
        <v>249</v>
      </c>
      <c r="I3587" t="s">
        <v>85</v>
      </c>
      <c r="J3587" t="s">
        <v>1631</v>
      </c>
      <c r="K3587" t="s">
        <v>445</v>
      </c>
      <c r="V3587" s="15"/>
    </row>
    <row r="3588" spans="1:22" x14ac:dyDescent="0.35">
      <c r="A3588" s="4">
        <v>249</v>
      </c>
      <c r="J3588" t="s">
        <v>1645</v>
      </c>
      <c r="K3588" t="s">
        <v>482</v>
      </c>
      <c r="V3588" s="15"/>
    </row>
    <row r="3589" spans="1:22" x14ac:dyDescent="0.35">
      <c r="A3589" s="4">
        <v>249</v>
      </c>
      <c r="J3589" t="s">
        <v>1640</v>
      </c>
      <c r="K3589" t="s">
        <v>692</v>
      </c>
      <c r="V3589" s="15"/>
    </row>
    <row r="3590" spans="1:22" x14ac:dyDescent="0.35">
      <c r="A3590" s="4">
        <v>249</v>
      </c>
      <c r="J3590" t="s">
        <v>1612</v>
      </c>
      <c r="V3590" s="15"/>
    </row>
    <row r="3591" spans="1:22" x14ac:dyDescent="0.35">
      <c r="A3591" s="4">
        <v>249</v>
      </c>
      <c r="J3591" t="s">
        <v>1608</v>
      </c>
      <c r="V3591" s="15"/>
    </row>
    <row r="3592" spans="1:22" x14ac:dyDescent="0.35">
      <c r="A3592" s="4">
        <v>249</v>
      </c>
      <c r="J3592" t="s">
        <v>1647</v>
      </c>
      <c r="V3592" s="15"/>
    </row>
    <row r="3593" spans="1:22" x14ac:dyDescent="0.35">
      <c r="A3593" s="4">
        <v>249</v>
      </c>
      <c r="J3593" t="s">
        <v>1616</v>
      </c>
      <c r="V3593" s="15"/>
    </row>
    <row r="3594" spans="1:22" x14ac:dyDescent="0.35">
      <c r="A3594" s="6">
        <v>249</v>
      </c>
      <c r="B3594" s="7"/>
      <c r="C3594" s="7"/>
      <c r="D3594" s="7"/>
      <c r="E3594" s="7"/>
      <c r="F3594" s="7"/>
      <c r="G3594" s="7"/>
      <c r="H3594" s="7"/>
      <c r="I3594" s="7"/>
      <c r="J3594" s="7" t="s">
        <v>1629</v>
      </c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16"/>
    </row>
    <row r="3596" spans="1:22" x14ac:dyDescent="0.35">
      <c r="A3596" s="1">
        <v>250</v>
      </c>
      <c r="B3596" s="2">
        <v>250</v>
      </c>
      <c r="C3596" s="2">
        <v>1342</v>
      </c>
      <c r="D3596" s="2" t="s">
        <v>1363</v>
      </c>
      <c r="E3596" s="2">
        <v>1131</v>
      </c>
      <c r="F3596" s="2" t="s">
        <v>1364</v>
      </c>
      <c r="G3596" s="2">
        <v>1133</v>
      </c>
      <c r="H3596" s="2" t="s">
        <v>998</v>
      </c>
      <c r="I3596" s="2" t="s">
        <v>427</v>
      </c>
      <c r="J3596" s="2" t="s">
        <v>560</v>
      </c>
      <c r="K3596" s="2" t="s">
        <v>101</v>
      </c>
      <c r="L3596" s="2">
        <v>7.6338058017814299E-3</v>
      </c>
      <c r="M3596" s="2" t="s">
        <v>35</v>
      </c>
      <c r="N3596" s="2" t="s">
        <v>35</v>
      </c>
      <c r="O3596" s="2">
        <v>1.1153427070457001E-3</v>
      </c>
      <c r="P3596" s="2">
        <v>6.82153643572804E-3</v>
      </c>
      <c r="Q3596" s="2">
        <v>1.7055840915733301E-2</v>
      </c>
      <c r="R3596" s="2" t="s">
        <v>35</v>
      </c>
      <c r="S3596" s="2" t="s">
        <v>35</v>
      </c>
      <c r="T3596" s="2">
        <v>6.8215683589076797E-3</v>
      </c>
      <c r="U3596" s="2"/>
      <c r="V3596" s="17" t="s">
        <v>834</v>
      </c>
    </row>
    <row r="3597" spans="1:22" x14ac:dyDescent="0.35">
      <c r="A3597" s="4">
        <v>250</v>
      </c>
      <c r="K3597" t="s">
        <v>102</v>
      </c>
      <c r="V3597" s="15"/>
    </row>
    <row r="3598" spans="1:22" x14ac:dyDescent="0.35">
      <c r="A3598" s="6">
        <v>250</v>
      </c>
      <c r="B3598" s="7"/>
      <c r="C3598" s="7"/>
      <c r="D3598" s="7"/>
      <c r="E3598" s="7"/>
      <c r="F3598" s="7"/>
      <c r="G3598" s="7"/>
      <c r="H3598" s="7"/>
      <c r="I3598" s="7"/>
      <c r="J3598" s="7"/>
      <c r="K3598" s="7" t="s">
        <v>103</v>
      </c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16"/>
    </row>
    <row r="3600" spans="1:22" x14ac:dyDescent="0.35">
      <c r="A3600" s="1">
        <v>251</v>
      </c>
      <c r="B3600" s="2">
        <v>251</v>
      </c>
      <c r="C3600" s="2" t="s">
        <v>1365</v>
      </c>
      <c r="D3600" s="2" t="s">
        <v>1366</v>
      </c>
      <c r="E3600" s="2" t="s">
        <v>1367</v>
      </c>
      <c r="F3600" s="2" t="s">
        <v>1368</v>
      </c>
      <c r="G3600" s="2" t="s">
        <v>1369</v>
      </c>
      <c r="H3600" s="2" t="s">
        <v>1019</v>
      </c>
      <c r="I3600" s="2" t="s">
        <v>1700</v>
      </c>
      <c r="J3600" s="2" t="s">
        <v>1634</v>
      </c>
      <c r="K3600" s="2" t="s">
        <v>322</v>
      </c>
      <c r="L3600" s="2" t="s">
        <v>35</v>
      </c>
      <c r="M3600" s="2" t="s">
        <v>35</v>
      </c>
      <c r="N3600" s="2" t="s">
        <v>35</v>
      </c>
      <c r="O3600" s="2">
        <v>1.2831720059220499E-3</v>
      </c>
      <c r="P3600" s="2">
        <v>1.17188807630714E-2</v>
      </c>
      <c r="Q3600" s="3">
        <v>1.36513822711594E-11</v>
      </c>
      <c r="R3600" s="2" t="s">
        <v>35</v>
      </c>
      <c r="S3600" s="2" t="s">
        <v>35</v>
      </c>
      <c r="T3600" s="2" t="s">
        <v>35</v>
      </c>
      <c r="U3600" s="2"/>
      <c r="V3600" s="17" t="s">
        <v>833</v>
      </c>
    </row>
    <row r="3601" spans="1:22" x14ac:dyDescent="0.35">
      <c r="A3601" s="4">
        <v>251</v>
      </c>
      <c r="J3601" t="s">
        <v>120</v>
      </c>
      <c r="V3601" s="15"/>
    </row>
    <row r="3602" spans="1:22" x14ac:dyDescent="0.35">
      <c r="A3602" s="4">
        <v>251</v>
      </c>
      <c r="J3602" t="s">
        <v>123</v>
      </c>
      <c r="V3602" s="15"/>
    </row>
    <row r="3603" spans="1:22" x14ac:dyDescent="0.35">
      <c r="A3603" s="4">
        <v>251</v>
      </c>
      <c r="J3603" t="s">
        <v>1642</v>
      </c>
      <c r="V3603" s="15"/>
    </row>
    <row r="3604" spans="1:22" x14ac:dyDescent="0.35">
      <c r="A3604" s="6">
        <v>251</v>
      </c>
      <c r="B3604" s="7"/>
      <c r="C3604" s="7"/>
      <c r="D3604" s="7"/>
      <c r="E3604" s="7"/>
      <c r="F3604" s="7"/>
      <c r="G3604" s="7"/>
      <c r="H3604" s="7"/>
      <c r="I3604" s="7"/>
      <c r="J3604" s="7" t="s">
        <v>1683</v>
      </c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16"/>
    </row>
    <row r="3606" spans="1:22" x14ac:dyDescent="0.35">
      <c r="A3606" s="1">
        <v>252</v>
      </c>
      <c r="B3606" s="2">
        <v>252</v>
      </c>
      <c r="C3606" s="2" t="s">
        <v>1370</v>
      </c>
      <c r="D3606" s="2">
        <v>1976</v>
      </c>
      <c r="E3606" s="2" t="s">
        <v>1371</v>
      </c>
      <c r="F3606" s="2">
        <v>1734</v>
      </c>
      <c r="G3606" s="2" t="s">
        <v>1372</v>
      </c>
      <c r="H3606" s="2">
        <v>1705</v>
      </c>
      <c r="I3606" s="2" t="s">
        <v>693</v>
      </c>
      <c r="J3606" s="2" t="s">
        <v>238</v>
      </c>
      <c r="K3606" s="2" t="s">
        <v>532</v>
      </c>
      <c r="L3606" s="2" t="s">
        <v>35</v>
      </c>
      <c r="M3606" s="2" t="s">
        <v>35</v>
      </c>
      <c r="N3606" s="2" t="s">
        <v>35</v>
      </c>
      <c r="O3606" s="2">
        <v>4.5510602101408602E-4</v>
      </c>
      <c r="P3606" s="3">
        <v>8.9798959823649105E-5</v>
      </c>
      <c r="Q3606" s="3">
        <v>6.0791545366364103E-5</v>
      </c>
      <c r="R3606" s="2" t="s">
        <v>35</v>
      </c>
      <c r="S3606" s="2" t="s">
        <v>35</v>
      </c>
      <c r="T3606" s="2">
        <v>2.8121870889064E-4</v>
      </c>
      <c r="U3606" s="2"/>
      <c r="V3606" s="17" t="s">
        <v>833</v>
      </c>
    </row>
    <row r="3607" spans="1:22" x14ac:dyDescent="0.35">
      <c r="A3607" s="6">
        <v>252</v>
      </c>
      <c r="B3607" s="7"/>
      <c r="C3607" s="7"/>
      <c r="D3607" s="7"/>
      <c r="E3607" s="7"/>
      <c r="F3607" s="7"/>
      <c r="G3607" s="7"/>
      <c r="H3607" s="7"/>
      <c r="I3607" s="7"/>
      <c r="J3607" s="7"/>
      <c r="K3607" s="7" t="s">
        <v>531</v>
      </c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16"/>
    </row>
    <row r="3609" spans="1:22" x14ac:dyDescent="0.35">
      <c r="A3609" s="1">
        <v>253</v>
      </c>
      <c r="B3609" s="2" t="s">
        <v>694</v>
      </c>
      <c r="C3609" s="2" t="s">
        <v>1373</v>
      </c>
      <c r="D3609" s="2" t="s">
        <v>1374</v>
      </c>
      <c r="E3609" s="2" t="s">
        <v>1375</v>
      </c>
      <c r="F3609" s="2" t="s">
        <v>1376</v>
      </c>
      <c r="G3609" s="2" t="s">
        <v>1375</v>
      </c>
      <c r="H3609" s="2" t="s">
        <v>1377</v>
      </c>
      <c r="I3609" s="2" t="s">
        <v>695</v>
      </c>
      <c r="J3609" s="2" t="s">
        <v>1656</v>
      </c>
      <c r="K3609" s="2" t="s">
        <v>234</v>
      </c>
      <c r="L3609" s="2">
        <v>1.3490330304281499E-3</v>
      </c>
      <c r="M3609" s="2" t="s">
        <v>35</v>
      </c>
      <c r="N3609" s="2" t="s">
        <v>35</v>
      </c>
      <c r="O3609" s="2">
        <v>2.3126701319922999E-4</v>
      </c>
      <c r="P3609" s="2">
        <v>5.6925367434378202E-4</v>
      </c>
      <c r="Q3609" s="3">
        <v>8.9853359555798607E-18</v>
      </c>
      <c r="R3609" s="2" t="s">
        <v>35</v>
      </c>
      <c r="S3609" s="2" t="s">
        <v>35</v>
      </c>
      <c r="T3609" s="3">
        <v>5.9566175708842403E-56</v>
      </c>
      <c r="U3609" s="2"/>
      <c r="V3609" s="17" t="s">
        <v>833</v>
      </c>
    </row>
    <row r="3610" spans="1:22" x14ac:dyDescent="0.35">
      <c r="A3610" s="6">
        <v>253</v>
      </c>
      <c r="B3610" s="7"/>
      <c r="C3610" s="7"/>
      <c r="D3610" s="7"/>
      <c r="E3610" s="7"/>
      <c r="F3610" s="7"/>
      <c r="G3610" s="7"/>
      <c r="H3610" s="7"/>
      <c r="I3610" s="7"/>
      <c r="J3610" s="7" t="s">
        <v>234</v>
      </c>
      <c r="K3610" s="7" t="s">
        <v>1656</v>
      </c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16"/>
    </row>
    <row r="3612" spans="1:22" x14ac:dyDescent="0.35">
      <c r="A3612" s="1">
        <v>254</v>
      </c>
      <c r="B3612" s="2">
        <v>254</v>
      </c>
      <c r="C3612" s="2" t="s">
        <v>1378</v>
      </c>
      <c r="D3612" s="2">
        <v>1636</v>
      </c>
      <c r="E3612" s="2" t="s">
        <v>1379</v>
      </c>
      <c r="F3612" s="2">
        <v>1349</v>
      </c>
      <c r="G3612" s="2" t="s">
        <v>1380</v>
      </c>
      <c r="H3612" s="2">
        <v>1395</v>
      </c>
      <c r="I3612" s="2" t="s">
        <v>1662</v>
      </c>
      <c r="J3612" s="2" t="s">
        <v>115</v>
      </c>
      <c r="K3612" s="2" t="s">
        <v>127</v>
      </c>
      <c r="L3612" s="3">
        <v>4.4498924728057603E-5</v>
      </c>
      <c r="M3612" s="3">
        <v>1.19426929523492E-6</v>
      </c>
      <c r="N3612" s="2">
        <v>1.1778317911827801E-2</v>
      </c>
      <c r="O3612" s="3">
        <v>2.4339413923192399E-10</v>
      </c>
      <c r="P3612" s="2" t="s">
        <v>35</v>
      </c>
      <c r="Q3612" s="3">
        <v>2.5880251036247901E-24</v>
      </c>
      <c r="R3612" s="2" t="s">
        <v>35</v>
      </c>
      <c r="S3612" s="2" t="s">
        <v>35</v>
      </c>
      <c r="T3612" s="3">
        <v>1.0813532834188701E-22</v>
      </c>
      <c r="U3612" s="2"/>
      <c r="V3612" s="17" t="s">
        <v>833</v>
      </c>
    </row>
    <row r="3613" spans="1:22" x14ac:dyDescent="0.35">
      <c r="A3613" s="4">
        <v>254</v>
      </c>
      <c r="J3613" t="s">
        <v>243</v>
      </c>
      <c r="K3613" t="s">
        <v>238</v>
      </c>
      <c r="V3613" s="15"/>
    </row>
    <row r="3614" spans="1:22" x14ac:dyDescent="0.35">
      <c r="A3614" s="4">
        <v>254</v>
      </c>
      <c r="J3614" t="s">
        <v>360</v>
      </c>
      <c r="K3614" t="s">
        <v>40</v>
      </c>
      <c r="V3614" s="15"/>
    </row>
    <row r="3615" spans="1:22" x14ac:dyDescent="0.35">
      <c r="A3615" s="4">
        <v>254</v>
      </c>
      <c r="J3615" t="s">
        <v>58</v>
      </c>
      <c r="K3615" t="s">
        <v>162</v>
      </c>
      <c r="V3615" s="15"/>
    </row>
    <row r="3616" spans="1:22" x14ac:dyDescent="0.35">
      <c r="A3616" s="4">
        <v>254</v>
      </c>
      <c r="J3616" t="s">
        <v>60</v>
      </c>
      <c r="K3616" t="s">
        <v>163</v>
      </c>
      <c r="V3616" s="15"/>
    </row>
    <row r="3617" spans="1:22" x14ac:dyDescent="0.35">
      <c r="A3617" s="4">
        <v>254</v>
      </c>
      <c r="K3617" t="s">
        <v>250</v>
      </c>
      <c r="V3617" s="15"/>
    </row>
    <row r="3618" spans="1:22" x14ac:dyDescent="0.35">
      <c r="A3618" s="6">
        <v>254</v>
      </c>
      <c r="B3618" s="7"/>
      <c r="C3618" s="7"/>
      <c r="D3618" s="7"/>
      <c r="E3618" s="7"/>
      <c r="F3618" s="7"/>
      <c r="G3618" s="7"/>
      <c r="H3618" s="7"/>
      <c r="I3618" s="7"/>
      <c r="J3618" s="7"/>
      <c r="K3618" s="7" t="s">
        <v>251</v>
      </c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16"/>
    </row>
    <row r="3620" spans="1:22" x14ac:dyDescent="0.35">
      <c r="A3620" s="1">
        <v>255</v>
      </c>
      <c r="B3620" s="2">
        <v>255</v>
      </c>
      <c r="C3620" s="2">
        <v>790</v>
      </c>
      <c r="D3620" s="2">
        <v>1250</v>
      </c>
      <c r="E3620" s="2">
        <v>558</v>
      </c>
      <c r="F3620" s="2">
        <v>1010</v>
      </c>
      <c r="G3620" s="2">
        <v>614</v>
      </c>
      <c r="H3620" s="2">
        <v>1066</v>
      </c>
      <c r="I3620" s="2" t="s">
        <v>490</v>
      </c>
      <c r="J3620" s="2" t="s">
        <v>58</v>
      </c>
      <c r="K3620" s="2" t="s">
        <v>142</v>
      </c>
      <c r="L3620" s="3">
        <v>3.6438034191126901E-9</v>
      </c>
      <c r="M3620" s="3">
        <v>1.9078429060078599E-8</v>
      </c>
      <c r="N3620" s="3">
        <v>2.4462721041115299E-6</v>
      </c>
      <c r="O3620" s="3">
        <v>2.4617771831593502E-9</v>
      </c>
      <c r="P3620" s="3">
        <v>1.5052743269156399E-9</v>
      </c>
      <c r="Q3620" s="2">
        <v>3.1813497765667803E-2</v>
      </c>
      <c r="R3620" s="2" t="s">
        <v>35</v>
      </c>
      <c r="S3620" s="2" t="s">
        <v>35</v>
      </c>
      <c r="T3620" s="3">
        <v>3.9958247233760801E-19</v>
      </c>
      <c r="U3620" s="2"/>
      <c r="V3620" s="17" t="s">
        <v>833</v>
      </c>
    </row>
    <row r="3621" spans="1:22" x14ac:dyDescent="0.35">
      <c r="A3621" s="4">
        <v>255</v>
      </c>
      <c r="I3621" t="s">
        <v>491</v>
      </c>
      <c r="J3621" t="s">
        <v>243</v>
      </c>
      <c r="K3621" t="s">
        <v>143</v>
      </c>
      <c r="V3621" s="15"/>
    </row>
    <row r="3622" spans="1:22" x14ac:dyDescent="0.35">
      <c r="A3622" s="4">
        <v>255</v>
      </c>
      <c r="I3622" t="s">
        <v>492</v>
      </c>
      <c r="J3622" t="s">
        <v>533</v>
      </c>
      <c r="K3622" t="s">
        <v>144</v>
      </c>
      <c r="V3622" s="15"/>
    </row>
    <row r="3623" spans="1:22" x14ac:dyDescent="0.35">
      <c r="A3623" s="4">
        <v>255</v>
      </c>
      <c r="I3623" t="s">
        <v>494</v>
      </c>
      <c r="J3623" t="s">
        <v>60</v>
      </c>
      <c r="V3623" s="15"/>
    </row>
    <row r="3624" spans="1:22" x14ac:dyDescent="0.35">
      <c r="A3624" s="6">
        <v>255</v>
      </c>
      <c r="B3624" s="7"/>
      <c r="C3624" s="7"/>
      <c r="D3624" s="7"/>
      <c r="E3624" s="7"/>
      <c r="F3624" s="7"/>
      <c r="G3624" s="7"/>
      <c r="H3624" s="7"/>
      <c r="I3624" s="7"/>
      <c r="J3624" s="7" t="s">
        <v>73</v>
      </c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16"/>
    </row>
    <row r="3626" spans="1:22" x14ac:dyDescent="0.35">
      <c r="A3626" s="1">
        <v>256</v>
      </c>
      <c r="B3626" s="2">
        <v>256</v>
      </c>
      <c r="C3626" s="2">
        <v>784</v>
      </c>
      <c r="D3626" s="2" t="s">
        <v>1381</v>
      </c>
      <c r="E3626" s="2">
        <v>564</v>
      </c>
      <c r="F3626" s="2" t="s">
        <v>1382</v>
      </c>
      <c r="G3626" s="2">
        <v>608</v>
      </c>
      <c r="H3626" s="2" t="s">
        <v>1383</v>
      </c>
      <c r="I3626" s="2" t="s">
        <v>429</v>
      </c>
      <c r="J3626" s="2" t="s">
        <v>58</v>
      </c>
      <c r="K3626" s="2" t="s">
        <v>256</v>
      </c>
      <c r="L3626" s="3">
        <v>3.6000119698709002E-6</v>
      </c>
      <c r="M3626" s="3">
        <v>2.6740965404884799E-9</v>
      </c>
      <c r="N3626" s="3">
        <v>2.3994002514486599E-5</v>
      </c>
      <c r="O3626" s="3">
        <v>7.2643361854649199E-8</v>
      </c>
      <c r="P3626" s="3">
        <v>4.7082247543679003E-8</v>
      </c>
      <c r="Q3626" s="3">
        <v>9.1606196697300495E-7</v>
      </c>
      <c r="R3626" s="2" t="s">
        <v>35</v>
      </c>
      <c r="S3626" s="2" t="s">
        <v>35</v>
      </c>
      <c r="T3626" s="3">
        <v>4.1587394358533899E-17</v>
      </c>
      <c r="U3626" s="2"/>
      <c r="V3626" s="17" t="s">
        <v>833</v>
      </c>
    </row>
    <row r="3627" spans="1:22" x14ac:dyDescent="0.35">
      <c r="A3627" s="4">
        <v>256</v>
      </c>
      <c r="J3627" t="s">
        <v>243</v>
      </c>
      <c r="V3627" s="15"/>
    </row>
    <row r="3628" spans="1:22" x14ac:dyDescent="0.35">
      <c r="A3628" s="4">
        <v>256</v>
      </c>
      <c r="J3628" t="s">
        <v>330</v>
      </c>
      <c r="V3628" s="15"/>
    </row>
    <row r="3629" spans="1:22" x14ac:dyDescent="0.35">
      <c r="A3629" s="4">
        <v>256</v>
      </c>
      <c r="J3629" t="s">
        <v>360</v>
      </c>
      <c r="V3629" s="15"/>
    </row>
    <row r="3630" spans="1:22" x14ac:dyDescent="0.35">
      <c r="A3630" s="4">
        <v>256</v>
      </c>
      <c r="J3630" t="s">
        <v>60</v>
      </c>
      <c r="V3630" s="15"/>
    </row>
    <row r="3631" spans="1:22" x14ac:dyDescent="0.35">
      <c r="A3631" s="6">
        <v>256</v>
      </c>
      <c r="B3631" s="7"/>
      <c r="C3631" s="7"/>
      <c r="D3631" s="7"/>
      <c r="E3631" s="7"/>
      <c r="F3631" s="7"/>
      <c r="G3631" s="7"/>
      <c r="H3631" s="7"/>
      <c r="I3631" s="7"/>
      <c r="J3631" s="7" t="s">
        <v>73</v>
      </c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16"/>
    </row>
    <row r="3633" spans="1:22" x14ac:dyDescent="0.35">
      <c r="A3633" s="1">
        <v>257</v>
      </c>
      <c r="B3633" s="2">
        <v>257</v>
      </c>
      <c r="C3633" s="2" t="s">
        <v>968</v>
      </c>
      <c r="D3633" s="2" t="s">
        <v>1384</v>
      </c>
      <c r="E3633" s="2" t="s">
        <v>1385</v>
      </c>
      <c r="F3633" s="2" t="s">
        <v>1386</v>
      </c>
      <c r="G3633" s="2" t="s">
        <v>970</v>
      </c>
      <c r="H3633" s="2" t="s">
        <v>1387</v>
      </c>
      <c r="I3633" s="2" t="s">
        <v>279</v>
      </c>
      <c r="J3633" s="2" t="s">
        <v>243</v>
      </c>
      <c r="K3633" s="2" t="s">
        <v>256</v>
      </c>
      <c r="L3633" s="2">
        <v>1.30781258177027E-3</v>
      </c>
      <c r="M3633" s="2">
        <v>4.2617704702251999E-2</v>
      </c>
      <c r="N3633" s="2" t="s">
        <v>35</v>
      </c>
      <c r="O3633" s="3">
        <v>7.9447517073021896E-7</v>
      </c>
      <c r="P3633" s="3">
        <v>1.23750617877983E-8</v>
      </c>
      <c r="Q3633" s="2" t="s">
        <v>35</v>
      </c>
      <c r="R3633" s="2" t="s">
        <v>35</v>
      </c>
      <c r="S3633" s="2" t="s">
        <v>35</v>
      </c>
      <c r="T3633" s="3">
        <v>8.6702951642934499E-12</v>
      </c>
      <c r="U3633" s="2"/>
      <c r="V3633" s="17" t="s">
        <v>833</v>
      </c>
    </row>
    <row r="3634" spans="1:22" x14ac:dyDescent="0.35">
      <c r="A3634" s="4">
        <v>257</v>
      </c>
      <c r="J3634" t="s">
        <v>360</v>
      </c>
      <c r="V3634" s="15"/>
    </row>
    <row r="3635" spans="1:22" x14ac:dyDescent="0.35">
      <c r="A3635" s="4">
        <v>257</v>
      </c>
      <c r="J3635" t="s">
        <v>533</v>
      </c>
      <c r="V3635" s="15"/>
    </row>
    <row r="3636" spans="1:22" x14ac:dyDescent="0.35">
      <c r="A3636" s="4">
        <v>257</v>
      </c>
      <c r="J3636" t="s">
        <v>58</v>
      </c>
      <c r="V3636" s="15"/>
    </row>
    <row r="3637" spans="1:22" x14ac:dyDescent="0.35">
      <c r="A3637" s="4">
        <v>257</v>
      </c>
      <c r="J3637" t="s">
        <v>60</v>
      </c>
      <c r="V3637" s="15"/>
    </row>
    <row r="3638" spans="1:22" x14ac:dyDescent="0.35">
      <c r="A3638" s="6">
        <v>257</v>
      </c>
      <c r="B3638" s="7"/>
      <c r="C3638" s="7"/>
      <c r="D3638" s="7"/>
      <c r="E3638" s="7"/>
      <c r="F3638" s="7"/>
      <c r="G3638" s="7"/>
      <c r="H3638" s="7"/>
      <c r="I3638" s="7"/>
      <c r="J3638" s="7" t="s">
        <v>73</v>
      </c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16"/>
    </row>
    <row r="3640" spans="1:22" x14ac:dyDescent="0.35">
      <c r="A3640" s="1">
        <v>258</v>
      </c>
      <c r="B3640" s="2">
        <v>258</v>
      </c>
      <c r="C3640" s="2" t="s">
        <v>1388</v>
      </c>
      <c r="D3640" s="2">
        <v>1058</v>
      </c>
      <c r="E3640" s="2" t="s">
        <v>1389</v>
      </c>
      <c r="F3640" s="2">
        <v>851</v>
      </c>
      <c r="G3640" s="2" t="s">
        <v>1017</v>
      </c>
      <c r="H3640" s="2">
        <v>875</v>
      </c>
      <c r="I3640" s="2" t="s">
        <v>696</v>
      </c>
      <c r="J3640" s="2" t="s">
        <v>697</v>
      </c>
      <c r="K3640" s="2" t="s">
        <v>238</v>
      </c>
      <c r="L3640" s="3">
        <v>1.7195900869526001E-5</v>
      </c>
      <c r="M3640" s="3">
        <v>3.33789888129488E-6</v>
      </c>
      <c r="N3640" s="2">
        <v>6.4104245675892005E-4</v>
      </c>
      <c r="O3640" s="3">
        <v>7.8972407934476908E-9</v>
      </c>
      <c r="P3640" s="3">
        <v>1.5388698442592399E-8</v>
      </c>
      <c r="Q3640" s="3">
        <v>5.2256449466501797E-6</v>
      </c>
      <c r="R3640" s="2" t="s">
        <v>35</v>
      </c>
      <c r="S3640" s="2" t="s">
        <v>35</v>
      </c>
      <c r="T3640" s="3">
        <v>5.9232669896388499E-12</v>
      </c>
      <c r="U3640" s="2"/>
      <c r="V3640" s="17" t="s">
        <v>833</v>
      </c>
    </row>
    <row r="3641" spans="1:22" x14ac:dyDescent="0.35">
      <c r="A3641" s="4">
        <v>258</v>
      </c>
      <c r="I3641" t="s">
        <v>893</v>
      </c>
      <c r="J3641" t="s">
        <v>583</v>
      </c>
      <c r="K3641" t="s">
        <v>236</v>
      </c>
      <c r="V3641" s="15"/>
    </row>
    <row r="3642" spans="1:22" x14ac:dyDescent="0.35">
      <c r="A3642" s="4">
        <v>258</v>
      </c>
      <c r="J3642" t="s">
        <v>595</v>
      </c>
      <c r="K3642" t="s">
        <v>162</v>
      </c>
      <c r="V3642" s="15"/>
    </row>
    <row r="3643" spans="1:22" x14ac:dyDescent="0.35">
      <c r="A3643" s="4">
        <v>258</v>
      </c>
      <c r="J3643" t="s">
        <v>597</v>
      </c>
      <c r="K3643" t="s">
        <v>163</v>
      </c>
      <c r="V3643" s="15"/>
    </row>
    <row r="3644" spans="1:22" x14ac:dyDescent="0.35">
      <c r="A3644" s="4">
        <v>258</v>
      </c>
      <c r="J3644" t="s">
        <v>602</v>
      </c>
      <c r="V3644" s="15"/>
    </row>
    <row r="3645" spans="1:22" x14ac:dyDescent="0.35">
      <c r="A3645" s="4">
        <v>258</v>
      </c>
      <c r="J3645" t="s">
        <v>610</v>
      </c>
      <c r="V3645" s="15"/>
    </row>
    <row r="3646" spans="1:22" x14ac:dyDescent="0.35">
      <c r="A3646" s="4">
        <v>258</v>
      </c>
      <c r="J3646" t="s">
        <v>398</v>
      </c>
      <c r="V3646" s="15"/>
    </row>
    <row r="3647" spans="1:22" x14ac:dyDescent="0.35">
      <c r="A3647" s="4">
        <v>258</v>
      </c>
      <c r="J3647" t="s">
        <v>399</v>
      </c>
      <c r="V3647" s="15"/>
    </row>
    <row r="3648" spans="1:22" x14ac:dyDescent="0.35">
      <c r="A3648" s="4">
        <v>258</v>
      </c>
      <c r="J3648" t="s">
        <v>400</v>
      </c>
      <c r="V3648" s="15"/>
    </row>
    <row r="3649" spans="1:22" x14ac:dyDescent="0.35">
      <c r="A3649" s="4">
        <v>258</v>
      </c>
      <c r="J3649" t="s">
        <v>401</v>
      </c>
      <c r="V3649" s="15"/>
    </row>
    <row r="3650" spans="1:22" x14ac:dyDescent="0.35">
      <c r="A3650" s="4">
        <v>258</v>
      </c>
      <c r="J3650" t="s">
        <v>402</v>
      </c>
      <c r="V3650" s="15"/>
    </row>
    <row r="3651" spans="1:22" x14ac:dyDescent="0.35">
      <c r="A3651" s="4">
        <v>258</v>
      </c>
      <c r="J3651" t="s">
        <v>614</v>
      </c>
      <c r="V3651" s="15"/>
    </row>
    <row r="3652" spans="1:22" x14ac:dyDescent="0.35">
      <c r="A3652" s="4">
        <v>258</v>
      </c>
      <c r="J3652" t="s">
        <v>615</v>
      </c>
      <c r="V3652" s="15"/>
    </row>
    <row r="3653" spans="1:22" x14ac:dyDescent="0.35">
      <c r="A3653" s="4">
        <v>258</v>
      </c>
      <c r="J3653" t="s">
        <v>403</v>
      </c>
      <c r="V3653" s="15"/>
    </row>
    <row r="3654" spans="1:22" x14ac:dyDescent="0.35">
      <c r="A3654" s="4">
        <v>258</v>
      </c>
      <c r="J3654" t="s">
        <v>404</v>
      </c>
      <c r="V3654" s="15"/>
    </row>
    <row r="3655" spans="1:22" x14ac:dyDescent="0.35">
      <c r="A3655" s="4">
        <v>258</v>
      </c>
      <c r="J3655" t="s">
        <v>405</v>
      </c>
      <c r="V3655" s="15"/>
    </row>
    <row r="3656" spans="1:22" x14ac:dyDescent="0.35">
      <c r="A3656" s="4">
        <v>258</v>
      </c>
      <c r="J3656" t="s">
        <v>406</v>
      </c>
      <c r="V3656" s="15"/>
    </row>
    <row r="3657" spans="1:22" x14ac:dyDescent="0.35">
      <c r="A3657" s="4">
        <v>258</v>
      </c>
      <c r="J3657" t="s">
        <v>407</v>
      </c>
      <c r="V3657" s="15"/>
    </row>
    <row r="3658" spans="1:22" x14ac:dyDescent="0.35">
      <c r="A3658" s="4">
        <v>258</v>
      </c>
      <c r="J3658" t="s">
        <v>408</v>
      </c>
      <c r="V3658" s="15"/>
    </row>
    <row r="3659" spans="1:22" x14ac:dyDescent="0.35">
      <c r="A3659" s="4">
        <v>258</v>
      </c>
      <c r="J3659" t="s">
        <v>409</v>
      </c>
      <c r="V3659" s="15"/>
    </row>
    <row r="3660" spans="1:22" x14ac:dyDescent="0.35">
      <c r="A3660" s="4">
        <v>258</v>
      </c>
      <c r="J3660" t="s">
        <v>616</v>
      </c>
      <c r="V3660" s="15"/>
    </row>
    <row r="3661" spans="1:22" x14ac:dyDescent="0.35">
      <c r="A3661" s="4">
        <v>258</v>
      </c>
      <c r="J3661" t="s">
        <v>410</v>
      </c>
      <c r="V3661" s="15"/>
    </row>
    <row r="3662" spans="1:22" x14ac:dyDescent="0.35">
      <c r="A3662" s="4">
        <v>258</v>
      </c>
      <c r="J3662" t="s">
        <v>411</v>
      </c>
      <c r="V3662" s="15"/>
    </row>
    <row r="3663" spans="1:22" x14ac:dyDescent="0.35">
      <c r="A3663" s="4">
        <v>258</v>
      </c>
      <c r="J3663" t="s">
        <v>617</v>
      </c>
      <c r="V3663" s="15"/>
    </row>
    <row r="3664" spans="1:22" x14ac:dyDescent="0.35">
      <c r="A3664" s="4">
        <v>258</v>
      </c>
      <c r="J3664" t="s">
        <v>412</v>
      </c>
      <c r="V3664" s="15"/>
    </row>
    <row r="3665" spans="1:22" x14ac:dyDescent="0.35">
      <c r="A3665" s="4">
        <v>258</v>
      </c>
      <c r="J3665" t="s">
        <v>618</v>
      </c>
      <c r="V3665" s="15"/>
    </row>
    <row r="3666" spans="1:22" x14ac:dyDescent="0.35">
      <c r="A3666" s="4">
        <v>258</v>
      </c>
      <c r="J3666" t="s">
        <v>620</v>
      </c>
      <c r="V3666" s="15"/>
    </row>
    <row r="3667" spans="1:22" x14ac:dyDescent="0.35">
      <c r="A3667" s="4">
        <v>258</v>
      </c>
      <c r="J3667" t="s">
        <v>621</v>
      </c>
      <c r="V3667" s="15"/>
    </row>
    <row r="3668" spans="1:22" x14ac:dyDescent="0.35">
      <c r="A3668" s="4">
        <v>258</v>
      </c>
      <c r="J3668" t="s">
        <v>622</v>
      </c>
      <c r="V3668" s="15"/>
    </row>
    <row r="3669" spans="1:22" x14ac:dyDescent="0.35">
      <c r="A3669" s="4">
        <v>258</v>
      </c>
      <c r="J3669" t="s">
        <v>698</v>
      </c>
      <c r="V3669" s="15"/>
    </row>
    <row r="3670" spans="1:22" x14ac:dyDescent="0.35">
      <c r="A3670" s="4">
        <v>258</v>
      </c>
      <c r="J3670" t="s">
        <v>623</v>
      </c>
      <c r="V3670" s="15"/>
    </row>
    <row r="3671" spans="1:22" x14ac:dyDescent="0.35">
      <c r="A3671" s="4">
        <v>258</v>
      </c>
      <c r="J3671" t="s">
        <v>624</v>
      </c>
      <c r="V3671" s="15"/>
    </row>
    <row r="3672" spans="1:22" x14ac:dyDescent="0.35">
      <c r="A3672" s="6">
        <v>258</v>
      </c>
      <c r="B3672" s="7"/>
      <c r="C3672" s="7"/>
      <c r="D3672" s="7"/>
      <c r="E3672" s="7"/>
      <c r="F3672" s="7"/>
      <c r="G3672" s="7"/>
      <c r="H3672" s="7"/>
      <c r="I3672" s="7"/>
      <c r="J3672" s="7" t="s">
        <v>625</v>
      </c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16"/>
    </row>
    <row r="3673" spans="1:22" x14ac:dyDescent="0.35">
      <c r="A3673">
        <v>258</v>
      </c>
      <c r="J3673" t="s">
        <v>626</v>
      </c>
    </row>
    <row r="3675" spans="1:22" x14ac:dyDescent="0.35">
      <c r="A3675" s="1">
        <v>259</v>
      </c>
      <c r="B3675" s="2">
        <v>259</v>
      </c>
      <c r="C3675" s="2" t="s">
        <v>1390</v>
      </c>
      <c r="D3675" s="2" t="s">
        <v>1163</v>
      </c>
      <c r="E3675" s="2" t="s">
        <v>1391</v>
      </c>
      <c r="F3675" s="2" t="s">
        <v>1392</v>
      </c>
      <c r="G3675" s="2" t="s">
        <v>1393</v>
      </c>
      <c r="H3675" s="2" t="s">
        <v>1165</v>
      </c>
      <c r="I3675" s="2" t="s">
        <v>459</v>
      </c>
      <c r="J3675" s="2" t="s">
        <v>1763</v>
      </c>
      <c r="K3675" s="2" t="s">
        <v>241</v>
      </c>
      <c r="L3675" s="3">
        <v>1.9375507945755299E-9</v>
      </c>
      <c r="M3675" s="2">
        <v>3.7864872972110902E-3</v>
      </c>
      <c r="N3675" s="3">
        <v>6.7177063484648396E-6</v>
      </c>
      <c r="O3675" s="3">
        <v>1.07093797066398E-7</v>
      </c>
      <c r="P3675" s="3">
        <v>1.8495718879646599E-8</v>
      </c>
      <c r="Q3675" s="3">
        <v>2.4272247012455801E-20</v>
      </c>
      <c r="R3675" s="2" t="s">
        <v>35</v>
      </c>
      <c r="S3675" s="2" t="s">
        <v>35</v>
      </c>
      <c r="T3675" s="3">
        <v>8.6502076612759993E-9</v>
      </c>
      <c r="U3675" s="2"/>
      <c r="V3675" s="17" t="s">
        <v>834</v>
      </c>
    </row>
    <row r="3676" spans="1:22" x14ac:dyDescent="0.35">
      <c r="A3676" s="4">
        <v>259</v>
      </c>
      <c r="I3676" t="s">
        <v>318</v>
      </c>
      <c r="J3676" t="s">
        <v>1805</v>
      </c>
      <c r="V3676" s="15"/>
    </row>
    <row r="3677" spans="1:22" x14ac:dyDescent="0.35">
      <c r="A3677" s="4">
        <v>259</v>
      </c>
      <c r="I3677" t="s">
        <v>97</v>
      </c>
      <c r="J3677" t="s">
        <v>1721</v>
      </c>
      <c r="V3677" s="15"/>
    </row>
    <row r="3678" spans="1:22" x14ac:dyDescent="0.35">
      <c r="A3678" s="4">
        <v>259</v>
      </c>
      <c r="I3678" t="s">
        <v>210</v>
      </c>
      <c r="J3678" t="s">
        <v>219</v>
      </c>
      <c r="V3678" s="15"/>
    </row>
    <row r="3679" spans="1:22" x14ac:dyDescent="0.35">
      <c r="A3679" s="4">
        <v>259</v>
      </c>
      <c r="J3679" t="s">
        <v>1786</v>
      </c>
      <c r="V3679" s="15"/>
    </row>
    <row r="3680" spans="1:22" x14ac:dyDescent="0.35">
      <c r="A3680" s="4">
        <v>259</v>
      </c>
      <c r="J3680" t="s">
        <v>220</v>
      </c>
      <c r="V3680" s="15"/>
    </row>
    <row r="3681" spans="1:22" x14ac:dyDescent="0.35">
      <c r="A3681" s="4">
        <v>259</v>
      </c>
      <c r="J3681" t="s">
        <v>221</v>
      </c>
      <c r="V3681" s="15"/>
    </row>
    <row r="3682" spans="1:22" x14ac:dyDescent="0.35">
      <c r="A3682" s="4">
        <v>259</v>
      </c>
      <c r="J3682" t="s">
        <v>222</v>
      </c>
      <c r="V3682" s="15"/>
    </row>
    <row r="3683" spans="1:22" x14ac:dyDescent="0.35">
      <c r="A3683" s="4">
        <v>259</v>
      </c>
      <c r="J3683" t="s">
        <v>223</v>
      </c>
      <c r="V3683" s="15"/>
    </row>
    <row r="3684" spans="1:22" x14ac:dyDescent="0.35">
      <c r="A3684" s="4">
        <v>259</v>
      </c>
      <c r="J3684" t="s">
        <v>1756</v>
      </c>
      <c r="V3684" s="15"/>
    </row>
    <row r="3685" spans="1:22" x14ac:dyDescent="0.35">
      <c r="A3685" s="4">
        <v>259</v>
      </c>
      <c r="J3685" t="s">
        <v>1719</v>
      </c>
      <c r="V3685" s="15"/>
    </row>
    <row r="3686" spans="1:22" x14ac:dyDescent="0.35">
      <c r="A3686" s="4">
        <v>259</v>
      </c>
      <c r="J3686" t="s">
        <v>224</v>
      </c>
      <c r="V3686" s="15"/>
    </row>
    <row r="3687" spans="1:22" x14ac:dyDescent="0.35">
      <c r="A3687" s="4">
        <v>259</v>
      </c>
      <c r="J3687" t="s">
        <v>1752</v>
      </c>
      <c r="V3687" s="15"/>
    </row>
    <row r="3688" spans="1:22" x14ac:dyDescent="0.35">
      <c r="A3688" s="4">
        <v>259</v>
      </c>
      <c r="J3688" t="s">
        <v>1745</v>
      </c>
      <c r="V3688" s="15"/>
    </row>
    <row r="3689" spans="1:22" x14ac:dyDescent="0.35">
      <c r="A3689" s="4">
        <v>259</v>
      </c>
      <c r="J3689" t="s">
        <v>1759</v>
      </c>
      <c r="V3689" s="15"/>
    </row>
    <row r="3690" spans="1:22" x14ac:dyDescent="0.35">
      <c r="A3690" s="4">
        <v>259</v>
      </c>
      <c r="J3690" t="s">
        <v>1750</v>
      </c>
      <c r="V3690" s="15"/>
    </row>
    <row r="3691" spans="1:22" x14ac:dyDescent="0.35">
      <c r="A3691" s="4">
        <v>259</v>
      </c>
      <c r="J3691" t="s">
        <v>1747</v>
      </c>
      <c r="V3691" s="15"/>
    </row>
    <row r="3692" spans="1:22" x14ac:dyDescent="0.35">
      <c r="A3692" s="4">
        <v>259</v>
      </c>
      <c r="J3692" t="s">
        <v>1761</v>
      </c>
      <c r="V3692" s="15"/>
    </row>
    <row r="3693" spans="1:22" x14ac:dyDescent="0.35">
      <c r="A3693" s="4">
        <v>259</v>
      </c>
      <c r="J3693" t="s">
        <v>1754</v>
      </c>
      <c r="V3693" s="15"/>
    </row>
    <row r="3694" spans="1:22" x14ac:dyDescent="0.35">
      <c r="A3694" s="6">
        <v>259</v>
      </c>
      <c r="B3694" s="7"/>
      <c r="C3694" s="7"/>
      <c r="D3694" s="7"/>
      <c r="E3694" s="7"/>
      <c r="F3694" s="7"/>
      <c r="G3694" s="7"/>
      <c r="H3694" s="7"/>
      <c r="I3694" s="7"/>
      <c r="J3694" s="7" t="s">
        <v>1724</v>
      </c>
      <c r="K3694" s="7"/>
      <c r="L3694" s="7"/>
      <c r="M3694" s="7"/>
      <c r="N3694" s="7"/>
      <c r="O3694" s="7"/>
      <c r="P3694" s="7"/>
      <c r="Q3694" s="7"/>
      <c r="R3694" s="7"/>
      <c r="S3694" s="7"/>
      <c r="T3694" s="7"/>
      <c r="U3694" s="7"/>
      <c r="V3694" s="16"/>
    </row>
    <row r="3696" spans="1:22" x14ac:dyDescent="0.35">
      <c r="A3696" s="9">
        <v>260</v>
      </c>
      <c r="B3696" s="10">
        <v>260</v>
      </c>
      <c r="C3696" s="10" t="s">
        <v>1394</v>
      </c>
      <c r="D3696" s="10" t="s">
        <v>1395</v>
      </c>
      <c r="E3696" s="10" t="s">
        <v>1396</v>
      </c>
      <c r="F3696" s="10" t="s">
        <v>1072</v>
      </c>
      <c r="G3696" s="10" t="s">
        <v>1397</v>
      </c>
      <c r="H3696" s="10" t="s">
        <v>1398</v>
      </c>
      <c r="I3696" s="10" t="s">
        <v>295</v>
      </c>
      <c r="J3696" s="10" t="s">
        <v>91</v>
      </c>
      <c r="K3696" s="10" t="s">
        <v>1612</v>
      </c>
      <c r="L3696" s="10">
        <v>5.4118683472149302E-4</v>
      </c>
      <c r="M3696" s="10" t="s">
        <v>35</v>
      </c>
      <c r="N3696" s="10">
        <v>4.08057233195257E-2</v>
      </c>
      <c r="O3696" s="11">
        <v>6.2630512890613595E-7</v>
      </c>
      <c r="P3696" s="11">
        <v>8.8934593096501394E-6</v>
      </c>
      <c r="Q3696" s="11">
        <v>1.8883580948527999E-15</v>
      </c>
      <c r="R3696" s="10" t="s">
        <v>35</v>
      </c>
      <c r="S3696" s="10" t="s">
        <v>35</v>
      </c>
      <c r="T3696" s="11">
        <v>2.1625519153189998E-9</v>
      </c>
      <c r="U3696" s="10"/>
      <c r="V3696" s="19" t="s">
        <v>833</v>
      </c>
    </row>
    <row r="3698" spans="1:22" x14ac:dyDescent="0.35">
      <c r="A3698" s="1">
        <v>261</v>
      </c>
      <c r="B3698" s="2">
        <v>261</v>
      </c>
      <c r="C3698" s="2" t="s">
        <v>1399</v>
      </c>
      <c r="D3698" s="2">
        <v>2962</v>
      </c>
      <c r="E3698" s="2" t="s">
        <v>1400</v>
      </c>
      <c r="F3698" s="2">
        <v>2642</v>
      </c>
      <c r="G3698" s="2" t="s">
        <v>1401</v>
      </c>
      <c r="H3698" s="2">
        <v>2655</v>
      </c>
      <c r="I3698" s="2" t="s">
        <v>1765</v>
      </c>
      <c r="J3698" s="2" t="s">
        <v>1807</v>
      </c>
      <c r="K3698" s="2" t="s">
        <v>1747</v>
      </c>
      <c r="L3698" s="3">
        <v>5.1368336389620599E-8</v>
      </c>
      <c r="M3698" s="3">
        <v>4.0715446185668503E-6</v>
      </c>
      <c r="N3698" s="3">
        <v>6.4020065586591397E-8</v>
      </c>
      <c r="O3698" s="3">
        <v>7.3146376613553095E-5</v>
      </c>
      <c r="P3698" s="3">
        <v>7.1851750478799995E-5</v>
      </c>
      <c r="Q3698" s="3">
        <v>2.0623084220603602E-9</v>
      </c>
      <c r="R3698" s="2" t="s">
        <v>35</v>
      </c>
      <c r="S3698" s="2" t="s">
        <v>35</v>
      </c>
      <c r="T3698" s="3">
        <v>4.3251038306379996E-9</v>
      </c>
      <c r="U3698" s="2"/>
      <c r="V3698" s="19" t="s">
        <v>833</v>
      </c>
    </row>
    <row r="3699" spans="1:22" x14ac:dyDescent="0.35">
      <c r="A3699" s="4">
        <v>261</v>
      </c>
      <c r="K3699" t="s">
        <v>1721</v>
      </c>
      <c r="V3699" s="15"/>
    </row>
    <row r="3700" spans="1:22" x14ac:dyDescent="0.35">
      <c r="A3700" s="4">
        <v>261</v>
      </c>
      <c r="K3700" t="s">
        <v>219</v>
      </c>
      <c r="V3700" s="15"/>
    </row>
    <row r="3701" spans="1:22" x14ac:dyDescent="0.35">
      <c r="A3701" s="4">
        <v>261</v>
      </c>
      <c r="K3701" t="s">
        <v>1786</v>
      </c>
      <c r="V3701" s="15"/>
    </row>
    <row r="3702" spans="1:22" x14ac:dyDescent="0.35">
      <c r="A3702" s="4">
        <v>261</v>
      </c>
      <c r="K3702" t="s">
        <v>220</v>
      </c>
      <c r="V3702" s="15"/>
    </row>
    <row r="3703" spans="1:22" x14ac:dyDescent="0.35">
      <c r="A3703" s="4">
        <v>261</v>
      </c>
      <c r="K3703" t="s">
        <v>221</v>
      </c>
      <c r="V3703" s="15"/>
    </row>
    <row r="3704" spans="1:22" x14ac:dyDescent="0.35">
      <c r="A3704" s="4">
        <v>261</v>
      </c>
      <c r="K3704" t="s">
        <v>222</v>
      </c>
      <c r="V3704" s="15"/>
    </row>
    <row r="3705" spans="1:22" x14ac:dyDescent="0.35">
      <c r="A3705" s="4">
        <v>261</v>
      </c>
      <c r="K3705" t="s">
        <v>223</v>
      </c>
      <c r="V3705" s="15"/>
    </row>
    <row r="3706" spans="1:22" x14ac:dyDescent="0.35">
      <c r="A3706" s="4">
        <v>261</v>
      </c>
      <c r="K3706" t="s">
        <v>1756</v>
      </c>
      <c r="V3706" s="15"/>
    </row>
    <row r="3707" spans="1:22" x14ac:dyDescent="0.35">
      <c r="A3707" s="4">
        <v>261</v>
      </c>
      <c r="K3707" t="s">
        <v>224</v>
      </c>
      <c r="V3707" s="15"/>
    </row>
    <row r="3708" spans="1:22" x14ac:dyDescent="0.35">
      <c r="A3708" s="4">
        <v>261</v>
      </c>
      <c r="K3708" t="s">
        <v>1759</v>
      </c>
      <c r="V3708" s="15"/>
    </row>
    <row r="3709" spans="1:22" x14ac:dyDescent="0.35">
      <c r="A3709" s="4">
        <v>261</v>
      </c>
      <c r="K3709" t="s">
        <v>1750</v>
      </c>
      <c r="V3709" s="15"/>
    </row>
    <row r="3710" spans="1:22" x14ac:dyDescent="0.35">
      <c r="A3710" s="4">
        <v>261</v>
      </c>
      <c r="K3710" t="s">
        <v>1761</v>
      </c>
      <c r="V3710" s="15"/>
    </row>
    <row r="3711" spans="1:22" x14ac:dyDescent="0.35">
      <c r="A3711" s="6">
        <v>261</v>
      </c>
      <c r="B3711" s="7"/>
      <c r="C3711" s="7"/>
      <c r="D3711" s="7"/>
      <c r="E3711" s="7"/>
      <c r="F3711" s="7"/>
      <c r="G3711" s="7"/>
      <c r="H3711" s="7"/>
      <c r="I3711" s="7"/>
      <c r="J3711" s="7"/>
      <c r="K3711" s="7" t="s">
        <v>1754</v>
      </c>
      <c r="L3711" s="7"/>
      <c r="M3711" s="7"/>
      <c r="N3711" s="7"/>
      <c r="O3711" s="7"/>
      <c r="P3711" s="7"/>
      <c r="Q3711" s="7"/>
      <c r="R3711" s="7"/>
      <c r="S3711" s="7"/>
      <c r="T3711" s="7"/>
      <c r="U3711" s="7"/>
      <c r="V3711" s="16"/>
    </row>
    <row r="3713" spans="1:22" x14ac:dyDescent="0.35">
      <c r="A3713" s="9">
        <v>262</v>
      </c>
      <c r="B3713" s="10" t="s">
        <v>699</v>
      </c>
      <c r="C3713" s="10" t="s">
        <v>1402</v>
      </c>
      <c r="D3713" s="10">
        <v>1803</v>
      </c>
      <c r="E3713" s="10" t="s">
        <v>1403</v>
      </c>
      <c r="F3713" s="10">
        <v>1534</v>
      </c>
      <c r="G3713" s="10" t="s">
        <v>1404</v>
      </c>
      <c r="H3713" s="10">
        <v>1553</v>
      </c>
      <c r="I3713" s="10" t="s">
        <v>700</v>
      </c>
      <c r="J3713" s="10" t="s">
        <v>701</v>
      </c>
      <c r="K3713" s="10" t="s">
        <v>285</v>
      </c>
      <c r="L3713" s="10" t="s">
        <v>35</v>
      </c>
      <c r="M3713" s="10" t="s">
        <v>35</v>
      </c>
      <c r="N3713" s="10" t="s">
        <v>35</v>
      </c>
      <c r="O3713" s="11">
        <v>7.04789191713911E-7</v>
      </c>
      <c r="P3713" s="11">
        <v>1.2324623618725999E-5</v>
      </c>
      <c r="Q3713" s="10">
        <v>2.4595860024202297E-4</v>
      </c>
      <c r="R3713" s="10" t="s">
        <v>35</v>
      </c>
      <c r="S3713" s="10" t="s">
        <v>35</v>
      </c>
      <c r="T3713" s="11">
        <v>1.35159493597214E-8</v>
      </c>
      <c r="U3713" s="10"/>
      <c r="V3713" s="19" t="s">
        <v>833</v>
      </c>
    </row>
    <row r="3715" spans="1:22" x14ac:dyDescent="0.35">
      <c r="A3715" s="9">
        <v>263</v>
      </c>
      <c r="B3715" s="10">
        <v>263</v>
      </c>
      <c r="C3715" s="10">
        <v>1678</v>
      </c>
      <c r="D3715" s="10" t="s">
        <v>1405</v>
      </c>
      <c r="E3715" s="10">
        <v>1437</v>
      </c>
      <c r="F3715" s="10" t="s">
        <v>1406</v>
      </c>
      <c r="G3715" s="10">
        <v>1428</v>
      </c>
      <c r="H3715" s="10" t="s">
        <v>1407</v>
      </c>
      <c r="I3715" s="10" t="s">
        <v>1678</v>
      </c>
      <c r="J3715" s="10" t="s">
        <v>147</v>
      </c>
      <c r="K3715" s="10" t="s">
        <v>1680</v>
      </c>
      <c r="L3715" s="11">
        <v>1.46529951131326E-8</v>
      </c>
      <c r="M3715" s="11">
        <v>3.2508561667032899E-6</v>
      </c>
      <c r="N3715" s="11">
        <v>6.3218389792198005E-8</v>
      </c>
      <c r="O3715" s="11">
        <v>1.7658477874414301E-5</v>
      </c>
      <c r="P3715" s="10">
        <v>1.19493338033811E-4</v>
      </c>
      <c r="Q3715" s="10">
        <v>2.98995172670191E-4</v>
      </c>
      <c r="R3715" s="10" t="s">
        <v>35</v>
      </c>
      <c r="S3715" s="10" t="s">
        <v>35</v>
      </c>
      <c r="T3715" s="11">
        <v>7.9596303397581103E-15</v>
      </c>
      <c r="U3715" s="10"/>
      <c r="V3715" s="19" t="s">
        <v>833</v>
      </c>
    </row>
    <row r="3717" spans="1:22" x14ac:dyDescent="0.35">
      <c r="A3717" s="1">
        <v>264</v>
      </c>
      <c r="B3717" s="2">
        <v>264</v>
      </c>
      <c r="C3717" s="2" t="s">
        <v>1408</v>
      </c>
      <c r="D3717" s="2" t="s">
        <v>1253</v>
      </c>
      <c r="E3717" s="2" t="s">
        <v>1346</v>
      </c>
      <c r="F3717" s="2" t="s">
        <v>963</v>
      </c>
      <c r="G3717" s="2" t="s">
        <v>1409</v>
      </c>
      <c r="H3717" s="2" t="s">
        <v>1255</v>
      </c>
      <c r="I3717" s="2" t="s">
        <v>548</v>
      </c>
      <c r="J3717" s="2" t="s">
        <v>1687</v>
      </c>
      <c r="K3717" s="2" t="s">
        <v>240</v>
      </c>
      <c r="L3717" s="3">
        <v>5.4597239455803499E-8</v>
      </c>
      <c r="M3717" s="3">
        <v>2.5139666015583399E-7</v>
      </c>
      <c r="N3717" s="3">
        <v>3.4604970437532799E-8</v>
      </c>
      <c r="O3717" s="2">
        <v>1.17364487627349E-2</v>
      </c>
      <c r="P3717" s="2">
        <v>2.2750229717458399E-2</v>
      </c>
      <c r="Q3717" s="3">
        <v>2.7277988363030102E-7</v>
      </c>
      <c r="R3717" s="2" t="s">
        <v>35</v>
      </c>
      <c r="S3717" s="2" t="s">
        <v>35</v>
      </c>
      <c r="T3717" s="3">
        <v>1.4510077441687299E-5</v>
      </c>
      <c r="U3717" s="2"/>
      <c r="V3717" s="19" t="s">
        <v>833</v>
      </c>
    </row>
    <row r="3718" spans="1:22" x14ac:dyDescent="0.35">
      <c r="A3718" s="4">
        <v>264</v>
      </c>
      <c r="I3718" t="s">
        <v>236</v>
      </c>
      <c r="K3718" t="s">
        <v>105</v>
      </c>
      <c r="V3718" s="15"/>
    </row>
    <row r="3719" spans="1:22" x14ac:dyDescent="0.35">
      <c r="A3719" s="4">
        <v>264</v>
      </c>
      <c r="I3719" t="s">
        <v>162</v>
      </c>
      <c r="K3719" t="s">
        <v>427</v>
      </c>
      <c r="V3719" s="15"/>
    </row>
    <row r="3720" spans="1:22" x14ac:dyDescent="0.35">
      <c r="A3720" s="4">
        <v>264</v>
      </c>
      <c r="K3720" t="s">
        <v>351</v>
      </c>
      <c r="V3720" s="15"/>
    </row>
    <row r="3721" spans="1:22" x14ac:dyDescent="0.35">
      <c r="A3721" s="4">
        <v>264</v>
      </c>
      <c r="K3721" t="s">
        <v>78</v>
      </c>
      <c r="V3721" s="15"/>
    </row>
    <row r="3722" spans="1:22" x14ac:dyDescent="0.35">
      <c r="A3722" s="4">
        <v>264</v>
      </c>
      <c r="K3722" t="s">
        <v>225</v>
      </c>
      <c r="V3722" s="15"/>
    </row>
    <row r="3723" spans="1:22" x14ac:dyDescent="0.35">
      <c r="A3723" s="4">
        <v>264</v>
      </c>
      <c r="K3723" t="s">
        <v>106</v>
      </c>
      <c r="V3723" s="15"/>
    </row>
    <row r="3724" spans="1:22" x14ac:dyDescent="0.35">
      <c r="A3724" s="4">
        <v>264</v>
      </c>
      <c r="K3724" t="s">
        <v>317</v>
      </c>
      <c r="V3724" s="15"/>
    </row>
    <row r="3725" spans="1:22" x14ac:dyDescent="0.35">
      <c r="A3725" s="4">
        <v>264</v>
      </c>
      <c r="K3725" t="s">
        <v>107</v>
      </c>
      <c r="V3725" s="15"/>
    </row>
    <row r="3726" spans="1:22" x14ac:dyDescent="0.35">
      <c r="A3726" s="4">
        <v>264</v>
      </c>
      <c r="K3726" t="s">
        <v>108</v>
      </c>
      <c r="V3726" s="15"/>
    </row>
    <row r="3727" spans="1:22" x14ac:dyDescent="0.35">
      <c r="A3727" s="4">
        <v>264</v>
      </c>
      <c r="K3727" t="s">
        <v>185</v>
      </c>
      <c r="V3727" s="15"/>
    </row>
    <row r="3728" spans="1:22" x14ac:dyDescent="0.35">
      <c r="A3728" s="4">
        <v>264</v>
      </c>
      <c r="K3728" t="s">
        <v>208</v>
      </c>
      <c r="V3728" s="15"/>
    </row>
    <row r="3729" spans="1:22" x14ac:dyDescent="0.35">
      <c r="A3729" s="4">
        <v>264</v>
      </c>
      <c r="K3729" t="s">
        <v>104</v>
      </c>
      <c r="V3729" s="15"/>
    </row>
    <row r="3730" spans="1:22" x14ac:dyDescent="0.35">
      <c r="A3730" s="4">
        <v>264</v>
      </c>
      <c r="K3730" t="s">
        <v>110</v>
      </c>
      <c r="V3730" s="15"/>
    </row>
    <row r="3731" spans="1:22" x14ac:dyDescent="0.35">
      <c r="A3731" s="4">
        <v>264</v>
      </c>
      <c r="K3731" t="s">
        <v>323</v>
      </c>
      <c r="V3731" s="15"/>
    </row>
    <row r="3732" spans="1:22" x14ac:dyDescent="0.35">
      <c r="A3732" s="4">
        <v>264</v>
      </c>
      <c r="K3732" t="s">
        <v>324</v>
      </c>
      <c r="V3732" s="15"/>
    </row>
    <row r="3733" spans="1:22" x14ac:dyDescent="0.35">
      <c r="A3733" s="4">
        <v>264</v>
      </c>
      <c r="K3733" t="s">
        <v>111</v>
      </c>
      <c r="V3733" s="15"/>
    </row>
    <row r="3734" spans="1:22" x14ac:dyDescent="0.35">
      <c r="A3734" s="4">
        <v>264</v>
      </c>
      <c r="K3734" t="s">
        <v>325</v>
      </c>
      <c r="V3734" s="15"/>
    </row>
    <row r="3735" spans="1:22" x14ac:dyDescent="0.35">
      <c r="A3735" s="4">
        <v>264</v>
      </c>
      <c r="K3735" t="s">
        <v>326</v>
      </c>
      <c r="V3735" s="15"/>
    </row>
    <row r="3736" spans="1:22" x14ac:dyDescent="0.35">
      <c r="A3736" s="4">
        <v>264</v>
      </c>
      <c r="K3736" t="s">
        <v>112</v>
      </c>
      <c r="V3736" s="15"/>
    </row>
    <row r="3737" spans="1:22" x14ac:dyDescent="0.35">
      <c r="A3737" s="6">
        <v>264</v>
      </c>
      <c r="B3737" s="7"/>
      <c r="C3737" s="7"/>
      <c r="D3737" s="7"/>
      <c r="E3737" s="7"/>
      <c r="F3737" s="7"/>
      <c r="G3737" s="7"/>
      <c r="H3737" s="7"/>
      <c r="I3737" s="7"/>
      <c r="J3737" s="7"/>
      <c r="K3737" s="7" t="s">
        <v>113</v>
      </c>
      <c r="L3737" s="7"/>
      <c r="M3737" s="7"/>
      <c r="N3737" s="7"/>
      <c r="O3737" s="7"/>
      <c r="P3737" s="7"/>
      <c r="Q3737" s="7"/>
      <c r="R3737" s="7"/>
      <c r="S3737" s="7"/>
      <c r="T3737" s="7"/>
      <c r="U3737" s="7"/>
      <c r="V3737" s="16"/>
    </row>
    <row r="3739" spans="1:22" x14ac:dyDescent="0.35">
      <c r="A3739" s="1">
        <v>265</v>
      </c>
      <c r="B3739" s="2">
        <v>265</v>
      </c>
      <c r="C3739" s="2" t="s">
        <v>1252</v>
      </c>
      <c r="D3739" s="2" t="s">
        <v>1253</v>
      </c>
      <c r="E3739" s="2" t="s">
        <v>1254</v>
      </c>
      <c r="F3739" s="2" t="s">
        <v>963</v>
      </c>
      <c r="G3739" s="2" t="s">
        <v>871</v>
      </c>
      <c r="H3739" s="2" t="s">
        <v>1255</v>
      </c>
      <c r="I3739" s="2" t="s">
        <v>137</v>
      </c>
      <c r="J3739" s="2" t="s">
        <v>1687</v>
      </c>
      <c r="K3739" s="2" t="s">
        <v>240</v>
      </c>
      <c r="L3739" s="3">
        <v>2.4632058600248001E-7</v>
      </c>
      <c r="M3739" s="3">
        <v>8.5182919944415403E-6</v>
      </c>
      <c r="N3739" s="3">
        <v>2.4920982361857702E-6</v>
      </c>
      <c r="O3739" s="2">
        <v>5.2577670046207597E-4</v>
      </c>
      <c r="P3739" s="2">
        <v>5.0162156386835497E-3</v>
      </c>
      <c r="Q3739" s="3">
        <v>8.8180891162190101E-7</v>
      </c>
      <c r="R3739" s="2" t="s">
        <v>35</v>
      </c>
      <c r="S3739" s="2" t="s">
        <v>35</v>
      </c>
      <c r="T3739" s="3">
        <v>3.4881901556094202E-6</v>
      </c>
      <c r="U3739" s="2"/>
      <c r="V3739" s="19" t="s">
        <v>833</v>
      </c>
    </row>
    <row r="3740" spans="1:22" x14ac:dyDescent="0.35">
      <c r="A3740" s="4">
        <v>265</v>
      </c>
      <c r="I3740" t="s">
        <v>922</v>
      </c>
      <c r="V3740" s="15"/>
    </row>
    <row r="3741" spans="1:22" x14ac:dyDescent="0.35">
      <c r="A3741" s="4">
        <v>265</v>
      </c>
      <c r="I3741" t="s">
        <v>134</v>
      </c>
      <c r="V3741" s="15"/>
    </row>
    <row r="3742" spans="1:22" x14ac:dyDescent="0.35">
      <c r="A3742" s="4">
        <v>265</v>
      </c>
      <c r="I3742" t="s">
        <v>139</v>
      </c>
      <c r="V3742" s="15"/>
    </row>
    <row r="3743" spans="1:22" x14ac:dyDescent="0.35">
      <c r="A3743" s="4">
        <v>265</v>
      </c>
      <c r="I3743" t="s">
        <v>141</v>
      </c>
      <c r="V3743" s="15"/>
    </row>
    <row r="3744" spans="1:22" x14ac:dyDescent="0.35">
      <c r="A3744" s="6">
        <v>265</v>
      </c>
      <c r="B3744" s="7"/>
      <c r="C3744" s="7"/>
      <c r="D3744" s="7"/>
      <c r="E3744" s="7"/>
      <c r="F3744" s="7"/>
      <c r="G3744" s="7"/>
      <c r="H3744" s="7"/>
      <c r="I3744" s="7" t="s">
        <v>702</v>
      </c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7"/>
      <c r="U3744" s="7"/>
      <c r="V3744" s="16"/>
    </row>
    <row r="3746" spans="1:22" x14ac:dyDescent="0.35">
      <c r="A3746" s="1">
        <v>266</v>
      </c>
      <c r="B3746" s="2">
        <v>266</v>
      </c>
      <c r="C3746" s="2" t="s">
        <v>1410</v>
      </c>
      <c r="D3746" s="2" t="s">
        <v>854</v>
      </c>
      <c r="E3746" s="2" t="s">
        <v>1411</v>
      </c>
      <c r="F3746" s="2" t="s">
        <v>1412</v>
      </c>
      <c r="G3746" s="2" t="s">
        <v>1413</v>
      </c>
      <c r="H3746" s="2" t="s">
        <v>856</v>
      </c>
      <c r="I3746" s="2" t="s">
        <v>1816</v>
      </c>
      <c r="J3746" s="2" t="s">
        <v>531</v>
      </c>
      <c r="K3746" s="2" t="s">
        <v>1631</v>
      </c>
      <c r="L3746" s="2" t="s">
        <v>35</v>
      </c>
      <c r="M3746" s="2" t="s">
        <v>35</v>
      </c>
      <c r="N3746" s="2" t="s">
        <v>35</v>
      </c>
      <c r="O3746" s="2">
        <v>1.1185921928618301E-3</v>
      </c>
      <c r="P3746" s="2">
        <v>1.3187502576205801E-4</v>
      </c>
      <c r="Q3746" s="2">
        <v>5.4521887693499704E-4</v>
      </c>
      <c r="R3746" s="2" t="s">
        <v>35</v>
      </c>
      <c r="S3746" s="2" t="s">
        <v>35</v>
      </c>
      <c r="T3746" s="3">
        <v>9.796355378011161E-7</v>
      </c>
      <c r="U3746" s="2"/>
      <c r="V3746" s="19" t="s">
        <v>833</v>
      </c>
    </row>
    <row r="3747" spans="1:22" x14ac:dyDescent="0.35">
      <c r="A3747" s="4">
        <v>266</v>
      </c>
      <c r="J3747" t="s">
        <v>528</v>
      </c>
      <c r="K3747" t="s">
        <v>1636</v>
      </c>
      <c r="V3747" s="15"/>
    </row>
    <row r="3748" spans="1:22" x14ac:dyDescent="0.35">
      <c r="A3748" s="4">
        <v>266</v>
      </c>
      <c r="J3748" t="s">
        <v>529</v>
      </c>
      <c r="K3748" t="s">
        <v>1645</v>
      </c>
      <c r="V3748" s="15"/>
    </row>
    <row r="3749" spans="1:22" x14ac:dyDescent="0.35">
      <c r="A3749" s="4">
        <v>266</v>
      </c>
      <c r="J3749" t="s">
        <v>428</v>
      </c>
      <c r="K3749" t="s">
        <v>1640</v>
      </c>
      <c r="V3749" s="15"/>
    </row>
    <row r="3750" spans="1:22" x14ac:dyDescent="0.35">
      <c r="A3750" s="4">
        <v>266</v>
      </c>
      <c r="J3750" t="s">
        <v>532</v>
      </c>
      <c r="K3750" t="s">
        <v>1612</v>
      </c>
      <c r="V3750" s="15"/>
    </row>
    <row r="3751" spans="1:22" x14ac:dyDescent="0.35">
      <c r="A3751" s="4">
        <v>266</v>
      </c>
      <c r="J3751" t="s">
        <v>519</v>
      </c>
      <c r="K3751" t="s">
        <v>1608</v>
      </c>
      <c r="V3751" s="15"/>
    </row>
    <row r="3752" spans="1:22" x14ac:dyDescent="0.35">
      <c r="A3752" s="4">
        <v>266</v>
      </c>
      <c r="K3752" t="s">
        <v>1647</v>
      </c>
      <c r="V3752" s="15"/>
    </row>
    <row r="3753" spans="1:22" x14ac:dyDescent="0.35">
      <c r="A3753" s="4">
        <v>266</v>
      </c>
      <c r="K3753" t="s">
        <v>1616</v>
      </c>
      <c r="V3753" s="15"/>
    </row>
    <row r="3754" spans="1:22" x14ac:dyDescent="0.35">
      <c r="A3754" s="4">
        <v>266</v>
      </c>
      <c r="K3754" t="s">
        <v>1629</v>
      </c>
      <c r="V3754" s="15"/>
    </row>
    <row r="3755" spans="1:22" x14ac:dyDescent="0.35">
      <c r="A3755" s="4">
        <v>266</v>
      </c>
      <c r="K3755" t="s">
        <v>120</v>
      </c>
      <c r="V3755" s="15"/>
    </row>
    <row r="3756" spans="1:22" x14ac:dyDescent="0.35">
      <c r="A3756" s="4">
        <v>266</v>
      </c>
      <c r="K3756" t="s">
        <v>123</v>
      </c>
      <c r="V3756" s="15"/>
    </row>
    <row r="3757" spans="1:22" x14ac:dyDescent="0.35">
      <c r="A3757" s="4">
        <v>266</v>
      </c>
      <c r="K3757" t="s">
        <v>1642</v>
      </c>
      <c r="V3757" s="15"/>
    </row>
    <row r="3758" spans="1:22" x14ac:dyDescent="0.35">
      <c r="A3758" s="4">
        <v>266</v>
      </c>
      <c r="K3758" t="s">
        <v>1683</v>
      </c>
      <c r="V3758" s="15"/>
    </row>
    <row r="3759" spans="1:22" x14ac:dyDescent="0.35">
      <c r="A3759" s="4">
        <v>266</v>
      </c>
      <c r="K3759" t="s">
        <v>1684</v>
      </c>
      <c r="V3759" s="15"/>
    </row>
    <row r="3760" spans="1:22" x14ac:dyDescent="0.35">
      <c r="A3760" s="6">
        <v>266</v>
      </c>
      <c r="B3760" s="7"/>
      <c r="C3760" s="7"/>
      <c r="D3760" s="7"/>
      <c r="E3760" s="7"/>
      <c r="F3760" s="7"/>
      <c r="G3760" s="7"/>
      <c r="H3760" s="7"/>
      <c r="I3760" s="7"/>
      <c r="J3760" s="7"/>
      <c r="K3760" s="7" t="s">
        <v>158</v>
      </c>
      <c r="L3760" s="7"/>
      <c r="M3760" s="7"/>
      <c r="N3760" s="7"/>
      <c r="O3760" s="7"/>
      <c r="P3760" s="7"/>
      <c r="Q3760" s="7"/>
      <c r="R3760" s="7"/>
      <c r="S3760" s="7"/>
      <c r="T3760" s="7"/>
      <c r="U3760" s="7"/>
      <c r="V3760" s="16"/>
    </row>
    <row r="3762" spans="1:22" x14ac:dyDescent="0.35">
      <c r="A3762" s="1">
        <v>267</v>
      </c>
      <c r="B3762" s="2">
        <v>267</v>
      </c>
      <c r="C3762" s="2">
        <v>3132</v>
      </c>
      <c r="D3762" s="2" t="s">
        <v>1414</v>
      </c>
      <c r="E3762" s="2">
        <v>2813</v>
      </c>
      <c r="F3762" s="2" t="s">
        <v>1115</v>
      </c>
      <c r="G3762" s="2">
        <v>2758</v>
      </c>
      <c r="H3762" s="2" t="s">
        <v>1415</v>
      </c>
      <c r="I3762" s="2" t="s">
        <v>703</v>
      </c>
      <c r="J3762" s="2" t="s">
        <v>234</v>
      </c>
      <c r="K3762" s="2" t="s">
        <v>427</v>
      </c>
      <c r="L3762" s="3">
        <v>1.0920026670556701E-6</v>
      </c>
      <c r="M3762" s="2" t="s">
        <v>35</v>
      </c>
      <c r="N3762" s="3">
        <v>1.64907327170407E-5</v>
      </c>
      <c r="O3762" s="2">
        <v>4.3637804499327301E-4</v>
      </c>
      <c r="P3762" s="2" t="s">
        <v>35</v>
      </c>
      <c r="Q3762" s="2">
        <v>1.3854729445929199E-2</v>
      </c>
      <c r="R3762" s="2" t="s">
        <v>35</v>
      </c>
      <c r="S3762" s="2" t="s">
        <v>35</v>
      </c>
      <c r="T3762" s="3">
        <v>1.9760298602955498E-6</v>
      </c>
      <c r="U3762" s="2"/>
      <c r="V3762" s="19" t="s">
        <v>833</v>
      </c>
    </row>
    <row r="3763" spans="1:22" x14ac:dyDescent="0.35">
      <c r="A3763" s="4">
        <v>267</v>
      </c>
      <c r="I3763" t="s">
        <v>122</v>
      </c>
      <c r="J3763" t="s">
        <v>489</v>
      </c>
      <c r="V3763" s="15"/>
    </row>
    <row r="3764" spans="1:22" x14ac:dyDescent="0.35">
      <c r="A3764" s="6">
        <v>267</v>
      </c>
      <c r="B3764" s="7"/>
      <c r="C3764" s="7"/>
      <c r="D3764" s="7"/>
      <c r="E3764" s="7"/>
      <c r="F3764" s="7"/>
      <c r="G3764" s="7"/>
      <c r="H3764" s="7"/>
      <c r="I3764" s="7" t="s">
        <v>175</v>
      </c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7"/>
      <c r="U3764" s="7"/>
      <c r="V3764" s="16"/>
    </row>
    <row r="3766" spans="1:22" x14ac:dyDescent="0.35">
      <c r="A3766" s="9">
        <v>268</v>
      </c>
      <c r="B3766" s="10">
        <v>268</v>
      </c>
      <c r="C3766" s="10">
        <v>2860</v>
      </c>
      <c r="D3766" s="10">
        <v>3065</v>
      </c>
      <c r="E3766" s="10">
        <v>2581</v>
      </c>
      <c r="F3766" s="10">
        <v>2728</v>
      </c>
      <c r="G3766" s="10">
        <v>2577</v>
      </c>
      <c r="H3766" s="10">
        <v>2726</v>
      </c>
      <c r="I3766" s="10" t="s">
        <v>704</v>
      </c>
      <c r="J3766" s="10" t="s">
        <v>227</v>
      </c>
      <c r="K3766" s="10" t="s">
        <v>286</v>
      </c>
      <c r="L3766" s="10">
        <v>2.8703278769158E-2</v>
      </c>
      <c r="M3766" s="10" t="s">
        <v>35</v>
      </c>
      <c r="N3766" s="10" t="s">
        <v>35</v>
      </c>
      <c r="O3766" s="10">
        <v>2.5114074794992802E-4</v>
      </c>
      <c r="P3766" s="10">
        <v>3.05339932673901E-3</v>
      </c>
      <c r="Q3766" s="10" t="s">
        <v>35</v>
      </c>
      <c r="R3766" s="10" t="s">
        <v>35</v>
      </c>
      <c r="S3766" s="10" t="s">
        <v>35</v>
      </c>
      <c r="T3766" s="10" t="s">
        <v>35</v>
      </c>
      <c r="U3766" s="10"/>
      <c r="V3766" s="19" t="s">
        <v>833</v>
      </c>
    </row>
    <row r="3768" spans="1:22" x14ac:dyDescent="0.35">
      <c r="A3768" s="1">
        <v>269</v>
      </c>
      <c r="B3768" s="2">
        <v>269</v>
      </c>
      <c r="C3768" s="2">
        <v>1346</v>
      </c>
      <c r="D3768" s="2" t="s">
        <v>1328</v>
      </c>
      <c r="E3768" s="2">
        <v>1133</v>
      </c>
      <c r="F3768" s="2" t="s">
        <v>1022</v>
      </c>
      <c r="G3768" s="2">
        <v>1137</v>
      </c>
      <c r="H3768" s="2" t="s">
        <v>1329</v>
      </c>
      <c r="I3768" s="2" t="s">
        <v>438</v>
      </c>
      <c r="J3768" s="2" t="s">
        <v>249</v>
      </c>
      <c r="K3768" s="2" t="s">
        <v>648</v>
      </c>
      <c r="L3768" s="2" t="s">
        <v>35</v>
      </c>
      <c r="M3768" s="2" t="s">
        <v>35</v>
      </c>
      <c r="N3768" s="2" t="s">
        <v>35</v>
      </c>
      <c r="O3768" s="2">
        <v>1.8882890835642901E-2</v>
      </c>
      <c r="P3768" s="2">
        <v>4.20358637076459E-2</v>
      </c>
      <c r="Q3768" s="2">
        <v>2.9592743573035901E-2</v>
      </c>
      <c r="R3768" s="2" t="s">
        <v>35</v>
      </c>
      <c r="S3768" s="2" t="s">
        <v>35</v>
      </c>
      <c r="T3768" s="2" t="s">
        <v>35</v>
      </c>
      <c r="U3768" s="2"/>
      <c r="V3768" s="19" t="s">
        <v>833</v>
      </c>
    </row>
    <row r="3769" spans="1:22" x14ac:dyDescent="0.35">
      <c r="A3769" s="6">
        <v>269</v>
      </c>
      <c r="B3769" s="7"/>
      <c r="C3769" s="7"/>
      <c r="D3769" s="7"/>
      <c r="E3769" s="7"/>
      <c r="F3769" s="7"/>
      <c r="G3769" s="7"/>
      <c r="H3769" s="7"/>
      <c r="I3769" s="7"/>
      <c r="J3769" s="7" t="s">
        <v>595</v>
      </c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16"/>
    </row>
    <row r="3771" spans="1:22" x14ac:dyDescent="0.35">
      <c r="A3771" s="1">
        <v>270</v>
      </c>
      <c r="B3771" s="2">
        <v>270</v>
      </c>
      <c r="C3771" s="2">
        <v>1380</v>
      </c>
      <c r="D3771" s="2" t="s">
        <v>1416</v>
      </c>
      <c r="E3771" s="2">
        <v>1164</v>
      </c>
      <c r="F3771" s="2" t="s">
        <v>1417</v>
      </c>
      <c r="G3771" s="2">
        <v>1167</v>
      </c>
      <c r="H3771" s="2" t="s">
        <v>1418</v>
      </c>
      <c r="I3771" s="2" t="s">
        <v>239</v>
      </c>
      <c r="J3771" s="2" t="s">
        <v>647</v>
      </c>
      <c r="K3771" s="2" t="s">
        <v>123</v>
      </c>
      <c r="L3771" s="2" t="s">
        <v>35</v>
      </c>
      <c r="M3771" s="2" t="s">
        <v>35</v>
      </c>
      <c r="N3771" s="2" t="s">
        <v>35</v>
      </c>
      <c r="O3771" s="2">
        <v>9.2441332170150395E-3</v>
      </c>
      <c r="P3771" s="2">
        <v>2.5572638031255E-2</v>
      </c>
      <c r="Q3771" s="3">
        <v>9.3226377754410304E-16</v>
      </c>
      <c r="R3771" s="2" t="s">
        <v>35</v>
      </c>
      <c r="S3771" s="2" t="s">
        <v>35</v>
      </c>
      <c r="T3771" s="2" t="s">
        <v>35</v>
      </c>
      <c r="U3771" s="2"/>
      <c r="V3771" s="19" t="s">
        <v>833</v>
      </c>
    </row>
    <row r="3772" spans="1:22" x14ac:dyDescent="0.35">
      <c r="A3772" s="4">
        <v>270</v>
      </c>
      <c r="J3772" t="s">
        <v>358</v>
      </c>
      <c r="K3772" t="s">
        <v>120</v>
      </c>
      <c r="V3772" s="15"/>
    </row>
    <row r="3773" spans="1:22" x14ac:dyDescent="0.35">
      <c r="A3773" s="4">
        <v>270</v>
      </c>
      <c r="J3773" t="s">
        <v>1593</v>
      </c>
      <c r="K3773" t="s">
        <v>1685</v>
      </c>
      <c r="V3773" s="15"/>
    </row>
    <row r="3774" spans="1:22" x14ac:dyDescent="0.35">
      <c r="A3774" s="4">
        <v>270</v>
      </c>
      <c r="J3774" t="s">
        <v>1595</v>
      </c>
      <c r="K3774" t="s">
        <v>1683</v>
      </c>
      <c r="V3774" s="15"/>
    </row>
    <row r="3775" spans="1:22" x14ac:dyDescent="0.35">
      <c r="A3775" s="6">
        <v>270</v>
      </c>
      <c r="B3775" s="7"/>
      <c r="C3775" s="7"/>
      <c r="D3775" s="7"/>
      <c r="E3775" s="7"/>
      <c r="F3775" s="7"/>
      <c r="G3775" s="7"/>
      <c r="H3775" s="7"/>
      <c r="I3775" s="7"/>
      <c r="J3775" s="7"/>
      <c r="K3775" s="7" t="s">
        <v>1684</v>
      </c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16"/>
    </row>
    <row r="3777" spans="1:22" x14ac:dyDescent="0.35">
      <c r="A3777" s="1">
        <v>271</v>
      </c>
      <c r="B3777" s="2">
        <v>271</v>
      </c>
      <c r="C3777" s="2" t="s">
        <v>1419</v>
      </c>
      <c r="D3777" s="2" t="s">
        <v>1164</v>
      </c>
      <c r="E3777" s="2" t="s">
        <v>1420</v>
      </c>
      <c r="F3777" s="2" t="s">
        <v>1421</v>
      </c>
      <c r="G3777" s="2" t="s">
        <v>1422</v>
      </c>
      <c r="H3777" s="2" t="s">
        <v>1423</v>
      </c>
      <c r="I3777" s="2" t="s">
        <v>370</v>
      </c>
      <c r="J3777" s="2" t="s">
        <v>1805</v>
      </c>
      <c r="K3777" s="2" t="s">
        <v>1758</v>
      </c>
      <c r="L3777" s="2" t="s">
        <v>35</v>
      </c>
      <c r="M3777" s="2" t="s">
        <v>35</v>
      </c>
      <c r="N3777" s="2">
        <v>2.9351735956992701E-2</v>
      </c>
      <c r="O3777" s="2">
        <v>2.4927970131543702E-4</v>
      </c>
      <c r="P3777" s="2">
        <v>1.0569597515500299E-4</v>
      </c>
      <c r="Q3777" s="3">
        <v>1.53783307728984E-8</v>
      </c>
      <c r="R3777" s="2" t="s">
        <v>35</v>
      </c>
      <c r="S3777" s="2" t="s">
        <v>35</v>
      </c>
      <c r="T3777" s="3">
        <v>1.51811029225346E-6</v>
      </c>
      <c r="U3777" s="2"/>
      <c r="V3777" s="19" t="s">
        <v>833</v>
      </c>
    </row>
    <row r="3778" spans="1:22" x14ac:dyDescent="0.35">
      <c r="A3778" s="4">
        <v>271</v>
      </c>
      <c r="I3778" t="s">
        <v>86</v>
      </c>
      <c r="K3778" t="s">
        <v>1723</v>
      </c>
      <c r="V3778" s="15"/>
    </row>
    <row r="3779" spans="1:22" x14ac:dyDescent="0.35">
      <c r="A3779" s="4">
        <v>271</v>
      </c>
      <c r="K3779" t="s">
        <v>1766</v>
      </c>
      <c r="V3779" s="15"/>
    </row>
    <row r="3780" spans="1:22" x14ac:dyDescent="0.35">
      <c r="A3780" s="4">
        <v>271</v>
      </c>
      <c r="K3780" t="s">
        <v>640</v>
      </c>
      <c r="V3780" s="15"/>
    </row>
    <row r="3781" spans="1:22" x14ac:dyDescent="0.35">
      <c r="A3781" s="4">
        <v>271</v>
      </c>
      <c r="K3781" t="s">
        <v>1787</v>
      </c>
      <c r="V3781" s="15"/>
    </row>
    <row r="3782" spans="1:22" x14ac:dyDescent="0.35">
      <c r="A3782" s="4">
        <v>271</v>
      </c>
      <c r="K3782" t="s">
        <v>547</v>
      </c>
      <c r="V3782" s="15"/>
    </row>
    <row r="3783" spans="1:22" x14ac:dyDescent="0.35">
      <c r="A3783" s="4">
        <v>271</v>
      </c>
      <c r="K3783" t="s">
        <v>641</v>
      </c>
      <c r="V3783" s="15"/>
    </row>
    <row r="3784" spans="1:22" x14ac:dyDescent="0.35">
      <c r="A3784" s="4">
        <v>271</v>
      </c>
      <c r="K3784" t="s">
        <v>642</v>
      </c>
      <c r="V3784" s="15"/>
    </row>
    <row r="3785" spans="1:22" x14ac:dyDescent="0.35">
      <c r="A3785" s="4">
        <v>271</v>
      </c>
      <c r="K3785" t="s">
        <v>643</v>
      </c>
      <c r="V3785" s="15"/>
    </row>
    <row r="3786" spans="1:22" x14ac:dyDescent="0.35">
      <c r="A3786" s="4">
        <v>271</v>
      </c>
      <c r="K3786" t="s">
        <v>705</v>
      </c>
      <c r="V3786" s="15"/>
    </row>
    <row r="3787" spans="1:22" x14ac:dyDescent="0.35">
      <c r="A3787" s="4">
        <v>271</v>
      </c>
      <c r="K3787" t="s">
        <v>1753</v>
      </c>
      <c r="V3787" s="15"/>
    </row>
    <row r="3788" spans="1:22" x14ac:dyDescent="0.35">
      <c r="A3788" s="4">
        <v>271</v>
      </c>
      <c r="K3788" t="s">
        <v>1746</v>
      </c>
      <c r="V3788" s="15"/>
    </row>
    <row r="3789" spans="1:22" x14ac:dyDescent="0.35">
      <c r="A3789" s="4">
        <v>271</v>
      </c>
      <c r="K3789" t="s">
        <v>1760</v>
      </c>
      <c r="V3789" s="15"/>
    </row>
    <row r="3790" spans="1:22" x14ac:dyDescent="0.35">
      <c r="A3790" s="4">
        <v>271</v>
      </c>
      <c r="K3790" t="s">
        <v>1751</v>
      </c>
      <c r="V3790" s="15"/>
    </row>
    <row r="3791" spans="1:22" x14ac:dyDescent="0.35">
      <c r="A3791" s="4">
        <v>271</v>
      </c>
      <c r="K3791" t="s">
        <v>1748</v>
      </c>
      <c r="V3791" s="15"/>
    </row>
    <row r="3792" spans="1:22" x14ac:dyDescent="0.35">
      <c r="A3792" s="4">
        <v>271</v>
      </c>
      <c r="K3792" t="s">
        <v>1762</v>
      </c>
      <c r="V3792" s="15"/>
    </row>
    <row r="3793" spans="1:22" x14ac:dyDescent="0.35">
      <c r="A3793" s="6">
        <v>271</v>
      </c>
      <c r="B3793" s="7"/>
      <c r="C3793" s="7"/>
      <c r="D3793" s="7"/>
      <c r="E3793" s="7"/>
      <c r="F3793" s="7"/>
      <c r="G3793" s="7"/>
      <c r="H3793" s="7"/>
      <c r="I3793" s="7"/>
      <c r="J3793" s="7"/>
      <c r="K3793" s="7" t="s">
        <v>1755</v>
      </c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16"/>
    </row>
    <row r="3795" spans="1:22" x14ac:dyDescent="0.35">
      <c r="A3795" s="1">
        <v>272</v>
      </c>
      <c r="B3795" s="2">
        <v>272</v>
      </c>
      <c r="C3795" s="2">
        <v>1864</v>
      </c>
      <c r="D3795" s="2">
        <v>2175</v>
      </c>
      <c r="E3795" s="2">
        <v>1568</v>
      </c>
      <c r="F3795" s="2">
        <v>1877</v>
      </c>
      <c r="G3795" s="2">
        <v>1611</v>
      </c>
      <c r="H3795" s="2">
        <v>1902</v>
      </c>
      <c r="I3795" s="2" t="s">
        <v>1610</v>
      </c>
      <c r="J3795" s="2" t="s">
        <v>305</v>
      </c>
      <c r="K3795" s="2" t="s">
        <v>1685</v>
      </c>
      <c r="L3795" s="2">
        <v>8.8229653016547302E-4</v>
      </c>
      <c r="M3795" s="2" t="s">
        <v>35</v>
      </c>
      <c r="N3795" s="2" t="s">
        <v>35</v>
      </c>
      <c r="O3795" s="2">
        <v>4.0899215550387302E-4</v>
      </c>
      <c r="P3795" s="2">
        <v>3.44500002866293E-4</v>
      </c>
      <c r="Q3795" s="3">
        <v>2.2430046433416002E-9</v>
      </c>
      <c r="R3795" s="2" t="s">
        <v>35</v>
      </c>
      <c r="S3795" s="2" t="s">
        <v>35</v>
      </c>
      <c r="T3795" s="2">
        <v>2.0775832420579999E-2</v>
      </c>
      <c r="U3795" s="2"/>
      <c r="V3795" s="19" t="s">
        <v>833</v>
      </c>
    </row>
    <row r="3796" spans="1:22" x14ac:dyDescent="0.35">
      <c r="A3796" s="4">
        <v>272</v>
      </c>
      <c r="K3796" t="s">
        <v>120</v>
      </c>
      <c r="V3796" s="15"/>
    </row>
    <row r="3797" spans="1:22" x14ac:dyDescent="0.35">
      <c r="A3797" s="4">
        <v>272</v>
      </c>
      <c r="K3797" t="s">
        <v>123</v>
      </c>
      <c r="V3797" s="15"/>
    </row>
    <row r="3798" spans="1:22" x14ac:dyDescent="0.35">
      <c r="A3798" s="4">
        <v>272</v>
      </c>
      <c r="K3798" t="s">
        <v>1683</v>
      </c>
      <c r="V3798" s="15"/>
    </row>
    <row r="3799" spans="1:22" x14ac:dyDescent="0.35">
      <c r="A3799" s="6">
        <v>272</v>
      </c>
      <c r="B3799" s="7"/>
      <c r="C3799" s="7"/>
      <c r="D3799" s="7"/>
      <c r="E3799" s="7"/>
      <c r="F3799" s="7"/>
      <c r="G3799" s="7"/>
      <c r="H3799" s="7"/>
      <c r="I3799" s="7"/>
      <c r="J3799" s="7"/>
      <c r="K3799" s="7" t="s">
        <v>1684</v>
      </c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16"/>
    </row>
    <row r="3801" spans="1:22" x14ac:dyDescent="0.35">
      <c r="A3801" s="9">
        <v>273</v>
      </c>
      <c r="B3801" s="10">
        <v>273</v>
      </c>
      <c r="C3801" s="10" t="s">
        <v>1424</v>
      </c>
      <c r="D3801" s="10">
        <v>1908</v>
      </c>
      <c r="E3801" s="10" t="s">
        <v>1030</v>
      </c>
      <c r="F3801" s="10">
        <v>1648</v>
      </c>
      <c r="G3801" s="10" t="s">
        <v>1425</v>
      </c>
      <c r="H3801" s="10">
        <v>1644</v>
      </c>
      <c r="I3801" s="10" t="s">
        <v>706</v>
      </c>
      <c r="J3801" s="10" t="s">
        <v>161</v>
      </c>
      <c r="K3801" s="10" t="s">
        <v>127</v>
      </c>
      <c r="L3801" s="10">
        <v>2.8834953779041301E-3</v>
      </c>
      <c r="M3801" s="10">
        <v>2.0093826882607899E-2</v>
      </c>
      <c r="N3801" s="10">
        <v>1.31867007971511E-3</v>
      </c>
      <c r="O3801" s="10">
        <v>8.7067611781530101E-3</v>
      </c>
      <c r="P3801" s="10">
        <v>2.3868178714303899E-3</v>
      </c>
      <c r="Q3801" s="11">
        <v>8.8993048296800092E-6</v>
      </c>
      <c r="R3801" s="10" t="s">
        <v>35</v>
      </c>
      <c r="S3801" s="10" t="s">
        <v>35</v>
      </c>
      <c r="T3801" s="10" t="s">
        <v>35</v>
      </c>
      <c r="U3801" s="10"/>
      <c r="V3801" s="19" t="s">
        <v>833</v>
      </c>
    </row>
    <row r="3803" spans="1:22" x14ac:dyDescent="0.35">
      <c r="A3803" s="1">
        <v>274</v>
      </c>
      <c r="B3803" s="2" t="s">
        <v>707</v>
      </c>
      <c r="C3803" s="2" t="s">
        <v>1426</v>
      </c>
      <c r="D3803" s="2" t="s">
        <v>1427</v>
      </c>
      <c r="E3803" s="2" t="s">
        <v>1026</v>
      </c>
      <c r="F3803" s="2" t="s">
        <v>1428</v>
      </c>
      <c r="G3803" s="2" t="s">
        <v>1429</v>
      </c>
      <c r="H3803" s="2" t="s">
        <v>1262</v>
      </c>
      <c r="I3803" s="2" t="s">
        <v>119</v>
      </c>
      <c r="J3803" s="2" t="s">
        <v>123</v>
      </c>
      <c r="K3803" s="2" t="s">
        <v>251</v>
      </c>
      <c r="L3803" s="2">
        <v>4.5188924398618796E-3</v>
      </c>
      <c r="M3803" s="2" t="s">
        <v>35</v>
      </c>
      <c r="N3803" s="2">
        <v>4.7172291278573697E-2</v>
      </c>
      <c r="O3803" s="2">
        <v>2.0681261391418401E-2</v>
      </c>
      <c r="P3803" s="2">
        <v>4.0001870302437299E-2</v>
      </c>
      <c r="Q3803" s="2">
        <v>2.1412979212573802E-3</v>
      </c>
      <c r="R3803" s="2" t="s">
        <v>35</v>
      </c>
      <c r="S3803" s="2" t="s">
        <v>35</v>
      </c>
      <c r="T3803" s="3">
        <v>2.7615406646308598E-5</v>
      </c>
      <c r="U3803" s="2"/>
      <c r="V3803" s="19" t="s">
        <v>833</v>
      </c>
    </row>
    <row r="3804" spans="1:22" x14ac:dyDescent="0.35">
      <c r="A3804" s="4">
        <v>274</v>
      </c>
      <c r="I3804" t="s">
        <v>122</v>
      </c>
      <c r="J3804" t="s">
        <v>120</v>
      </c>
      <c r="K3804" t="s">
        <v>250</v>
      </c>
      <c r="V3804" s="15"/>
    </row>
    <row r="3805" spans="1:22" x14ac:dyDescent="0.35">
      <c r="A3805" s="4">
        <v>274</v>
      </c>
      <c r="I3805" t="s">
        <v>124</v>
      </c>
      <c r="J3805" t="s">
        <v>1685</v>
      </c>
      <c r="V3805" s="15"/>
    </row>
    <row r="3806" spans="1:22" x14ac:dyDescent="0.35">
      <c r="A3806" s="4">
        <v>274</v>
      </c>
      <c r="J3806" t="s">
        <v>1683</v>
      </c>
      <c r="V3806" s="15"/>
    </row>
    <row r="3807" spans="1:22" x14ac:dyDescent="0.35">
      <c r="A3807" s="6">
        <v>274</v>
      </c>
      <c r="B3807" s="7"/>
      <c r="C3807" s="7"/>
      <c r="D3807" s="7"/>
      <c r="E3807" s="7"/>
      <c r="F3807" s="7"/>
      <c r="G3807" s="7"/>
      <c r="H3807" s="7"/>
      <c r="I3807" s="7"/>
      <c r="J3807" s="7" t="s">
        <v>1684</v>
      </c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16"/>
    </row>
    <row r="3809" spans="1:22" x14ac:dyDescent="0.35">
      <c r="A3809" s="1">
        <v>275</v>
      </c>
      <c r="B3809" s="2">
        <v>275</v>
      </c>
      <c r="C3809" s="2">
        <v>2856</v>
      </c>
      <c r="D3809" s="2">
        <v>3130</v>
      </c>
      <c r="E3809" s="2">
        <v>2605</v>
      </c>
      <c r="F3809" s="2">
        <v>2809</v>
      </c>
      <c r="G3809" s="2">
        <v>2573</v>
      </c>
      <c r="H3809" s="2">
        <v>2756</v>
      </c>
      <c r="I3809" s="2" t="s">
        <v>708</v>
      </c>
      <c r="J3809" s="2" t="s">
        <v>227</v>
      </c>
      <c r="K3809" s="2" t="s">
        <v>343</v>
      </c>
      <c r="L3809" s="2" t="s">
        <v>35</v>
      </c>
      <c r="M3809" s="2" t="s">
        <v>35</v>
      </c>
      <c r="N3809" s="2" t="s">
        <v>35</v>
      </c>
      <c r="O3809" s="2">
        <v>6.8620393096413199E-4</v>
      </c>
      <c r="P3809" s="2">
        <v>2.78237132476523E-3</v>
      </c>
      <c r="Q3809" s="2">
        <v>2.1886618418265998E-2</v>
      </c>
      <c r="R3809" s="2" t="s">
        <v>35</v>
      </c>
      <c r="S3809" s="2" t="s">
        <v>35</v>
      </c>
      <c r="T3809" s="2" t="s">
        <v>35</v>
      </c>
      <c r="U3809" s="2"/>
      <c r="V3809" s="19" t="s">
        <v>833</v>
      </c>
    </row>
    <row r="3810" spans="1:22" x14ac:dyDescent="0.35">
      <c r="A3810" s="4">
        <v>275</v>
      </c>
      <c r="K3810" t="s">
        <v>351</v>
      </c>
      <c r="V3810" s="15"/>
    </row>
    <row r="3811" spans="1:22" x14ac:dyDescent="0.35">
      <c r="A3811" s="4">
        <v>275</v>
      </c>
      <c r="K3811" t="s">
        <v>314</v>
      </c>
      <c r="V3811" s="15"/>
    </row>
    <row r="3812" spans="1:22" x14ac:dyDescent="0.35">
      <c r="A3812" s="4">
        <v>275</v>
      </c>
      <c r="K3812" t="s">
        <v>493</v>
      </c>
      <c r="V3812" s="15"/>
    </row>
    <row r="3813" spans="1:22" x14ac:dyDescent="0.35">
      <c r="A3813" s="6">
        <v>275</v>
      </c>
      <c r="B3813" s="7"/>
      <c r="C3813" s="7"/>
      <c r="D3813" s="7"/>
      <c r="E3813" s="7"/>
      <c r="F3813" s="7"/>
      <c r="G3813" s="7"/>
      <c r="H3813" s="7"/>
      <c r="I3813" s="7"/>
      <c r="J3813" s="7"/>
      <c r="K3813" s="7" t="s">
        <v>166</v>
      </c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16"/>
    </row>
    <row r="3815" spans="1:22" x14ac:dyDescent="0.35">
      <c r="A3815" s="1">
        <v>276</v>
      </c>
      <c r="B3815" s="2">
        <v>276</v>
      </c>
      <c r="C3815" s="2" t="s">
        <v>1430</v>
      </c>
      <c r="D3815" s="2" t="s">
        <v>1431</v>
      </c>
      <c r="E3815" s="2" t="s">
        <v>1432</v>
      </c>
      <c r="F3815" s="2" t="s">
        <v>1433</v>
      </c>
      <c r="G3815" s="2" t="s">
        <v>1434</v>
      </c>
      <c r="H3815" s="2" t="s">
        <v>1435</v>
      </c>
      <c r="I3815" s="2" t="s">
        <v>1810</v>
      </c>
      <c r="J3815" s="2" t="s">
        <v>709</v>
      </c>
      <c r="K3815" s="2" t="s">
        <v>243</v>
      </c>
      <c r="L3815" s="2">
        <v>2.0957101955449999E-2</v>
      </c>
      <c r="M3815" s="2" t="s">
        <v>35</v>
      </c>
      <c r="N3815" s="2" t="s">
        <v>35</v>
      </c>
      <c r="O3815" s="2">
        <v>4.60851326368046E-4</v>
      </c>
      <c r="P3815" s="2">
        <v>5.2240672525129305E-4</v>
      </c>
      <c r="Q3815" s="2">
        <v>1.5750456370152799E-4</v>
      </c>
      <c r="R3815" s="2" t="s">
        <v>35</v>
      </c>
      <c r="S3815" s="2" t="s">
        <v>35</v>
      </c>
      <c r="T3815" s="2">
        <v>7.9344271001835498E-4</v>
      </c>
      <c r="U3815" s="2"/>
      <c r="V3815" s="19" t="s">
        <v>833</v>
      </c>
    </row>
    <row r="3816" spans="1:22" x14ac:dyDescent="0.35">
      <c r="A3816" s="4">
        <v>276</v>
      </c>
      <c r="J3816" t="s">
        <v>710</v>
      </c>
      <c r="V3816" s="15"/>
    </row>
    <row r="3817" spans="1:22" x14ac:dyDescent="0.35">
      <c r="A3817" s="6">
        <v>276</v>
      </c>
      <c r="B3817" s="7"/>
      <c r="C3817" s="7"/>
      <c r="D3817" s="7"/>
      <c r="E3817" s="7"/>
      <c r="F3817" s="7"/>
      <c r="G3817" s="7"/>
      <c r="H3817" s="7"/>
      <c r="I3817" s="7"/>
      <c r="J3817" s="7" t="s">
        <v>582</v>
      </c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16"/>
    </row>
    <row r="3819" spans="1:22" x14ac:dyDescent="0.35">
      <c r="A3819" s="1">
        <v>277</v>
      </c>
      <c r="B3819" s="2" t="s">
        <v>711</v>
      </c>
      <c r="C3819" s="2">
        <v>1060</v>
      </c>
      <c r="D3819" s="2">
        <v>1300</v>
      </c>
      <c r="E3819" s="2">
        <v>859</v>
      </c>
      <c r="F3819" s="2">
        <v>1092</v>
      </c>
      <c r="G3819" s="2">
        <v>877</v>
      </c>
      <c r="H3819" s="2">
        <v>1091</v>
      </c>
      <c r="I3819" s="2" t="s">
        <v>40</v>
      </c>
      <c r="J3819" s="2" t="s">
        <v>647</v>
      </c>
      <c r="K3819" s="2" t="s">
        <v>251</v>
      </c>
      <c r="L3819" s="2">
        <v>1.8521760269247699E-2</v>
      </c>
      <c r="M3819" s="2">
        <v>3.5352641818464599E-2</v>
      </c>
      <c r="N3819" s="2" t="s">
        <v>35</v>
      </c>
      <c r="O3819" s="2">
        <v>1.2530213932879401E-2</v>
      </c>
      <c r="P3819" s="2" t="s">
        <v>35</v>
      </c>
      <c r="Q3819" s="3">
        <v>7.4777107085548705E-10</v>
      </c>
      <c r="R3819" s="2" t="s">
        <v>35</v>
      </c>
      <c r="S3819" s="2" t="s">
        <v>35</v>
      </c>
      <c r="T3819" s="2" t="s">
        <v>35</v>
      </c>
      <c r="U3819" s="2"/>
      <c r="V3819" s="19" t="s">
        <v>833</v>
      </c>
    </row>
    <row r="3820" spans="1:22" x14ac:dyDescent="0.35">
      <c r="A3820" s="6">
        <v>277</v>
      </c>
      <c r="B3820" s="7"/>
      <c r="C3820" s="7"/>
      <c r="D3820" s="7"/>
      <c r="E3820" s="7"/>
      <c r="F3820" s="7"/>
      <c r="G3820" s="7"/>
      <c r="H3820" s="7"/>
      <c r="I3820" s="7"/>
      <c r="J3820" s="7"/>
      <c r="K3820" s="7" t="s">
        <v>250</v>
      </c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16"/>
    </row>
    <row r="3822" spans="1:22" x14ac:dyDescent="0.35">
      <c r="A3822" s="1">
        <v>278</v>
      </c>
      <c r="B3822" s="2" t="s">
        <v>712</v>
      </c>
      <c r="C3822" s="2">
        <v>1640</v>
      </c>
      <c r="D3822" s="2">
        <v>2196</v>
      </c>
      <c r="E3822" s="2">
        <v>1404</v>
      </c>
      <c r="F3822" s="2">
        <v>1949</v>
      </c>
      <c r="G3822" s="2">
        <v>1399</v>
      </c>
      <c r="H3822" s="2">
        <v>1923</v>
      </c>
      <c r="I3822" s="2" t="s">
        <v>227</v>
      </c>
      <c r="J3822" s="2" t="s">
        <v>299</v>
      </c>
      <c r="K3822" s="2" t="s">
        <v>1773</v>
      </c>
      <c r="L3822" s="2" t="s">
        <v>35</v>
      </c>
      <c r="M3822" s="2" t="s">
        <v>35</v>
      </c>
      <c r="N3822" s="2" t="s">
        <v>35</v>
      </c>
      <c r="O3822" s="2">
        <v>5.2419571212546801E-3</v>
      </c>
      <c r="P3822" s="2">
        <v>4.6312209332932501E-3</v>
      </c>
      <c r="Q3822" s="3">
        <v>6.6868502923568003E-10</v>
      </c>
      <c r="R3822" s="2" t="s">
        <v>35</v>
      </c>
      <c r="S3822" s="2" t="s">
        <v>35</v>
      </c>
      <c r="T3822" s="2">
        <v>3.3124972944425603E-2</v>
      </c>
      <c r="U3822" s="2"/>
      <c r="V3822" s="17" t="s">
        <v>834</v>
      </c>
    </row>
    <row r="3823" spans="1:22" x14ac:dyDescent="0.35">
      <c r="A3823" s="6">
        <v>278</v>
      </c>
      <c r="B3823" s="7"/>
      <c r="C3823" s="7"/>
      <c r="D3823" s="7"/>
      <c r="E3823" s="7"/>
      <c r="F3823" s="7"/>
      <c r="G3823" s="7"/>
      <c r="H3823" s="7"/>
      <c r="I3823" s="7" t="s">
        <v>1822</v>
      </c>
      <c r="J3823" s="7"/>
      <c r="K3823" s="7" t="s">
        <v>1771</v>
      </c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16"/>
    </row>
    <row r="3825" spans="1:22" x14ac:dyDescent="0.35">
      <c r="A3825" s="1">
        <v>279</v>
      </c>
      <c r="B3825" s="2">
        <v>279</v>
      </c>
      <c r="C3825" s="2" t="s">
        <v>1398</v>
      </c>
      <c r="D3825" s="2" t="s">
        <v>1436</v>
      </c>
      <c r="E3825" s="2" t="s">
        <v>1437</v>
      </c>
      <c r="F3825" s="2" t="s">
        <v>1438</v>
      </c>
      <c r="G3825" s="2" t="s">
        <v>1439</v>
      </c>
      <c r="H3825" s="2" t="s">
        <v>1440</v>
      </c>
      <c r="I3825" s="2" t="s">
        <v>489</v>
      </c>
      <c r="J3825" s="2" t="s">
        <v>369</v>
      </c>
      <c r="K3825" s="2" t="s">
        <v>233</v>
      </c>
      <c r="L3825" s="3">
        <v>1.34245360784E-9</v>
      </c>
      <c r="M3825" s="3">
        <v>1.6376749384877999E-10</v>
      </c>
      <c r="N3825" s="3">
        <v>9.1283269061945801E-10</v>
      </c>
      <c r="O3825" s="3">
        <v>1.7556408207529099E-14</v>
      </c>
      <c r="P3825" s="3">
        <v>5.6511164670782901E-14</v>
      </c>
      <c r="Q3825" s="3">
        <v>8.5006554687423794E-15</v>
      </c>
      <c r="R3825" s="2" t="s">
        <v>35</v>
      </c>
      <c r="S3825" s="2" t="s">
        <v>35</v>
      </c>
      <c r="T3825" s="2" t="s">
        <v>35</v>
      </c>
      <c r="U3825" s="2"/>
      <c r="V3825" s="19" t="s">
        <v>833</v>
      </c>
    </row>
    <row r="3826" spans="1:22" x14ac:dyDescent="0.35">
      <c r="A3826" s="4">
        <v>279</v>
      </c>
      <c r="K3826" t="s">
        <v>306</v>
      </c>
      <c r="V3826" s="15"/>
    </row>
    <row r="3827" spans="1:22" x14ac:dyDescent="0.35">
      <c r="A3827" s="4">
        <v>279</v>
      </c>
      <c r="K3827" t="s">
        <v>307</v>
      </c>
      <c r="V3827" s="15"/>
    </row>
    <row r="3828" spans="1:22" x14ac:dyDescent="0.35">
      <c r="A3828" s="4">
        <v>279</v>
      </c>
      <c r="K3828" t="s">
        <v>250</v>
      </c>
      <c r="V3828" s="15"/>
    </row>
    <row r="3829" spans="1:22" x14ac:dyDescent="0.35">
      <c r="A3829" s="4">
        <v>279</v>
      </c>
      <c r="K3829" t="s">
        <v>308</v>
      </c>
      <c r="V3829" s="15"/>
    </row>
    <row r="3830" spans="1:22" x14ac:dyDescent="0.35">
      <c r="A3830" s="4">
        <v>279</v>
      </c>
      <c r="K3830" t="s">
        <v>251</v>
      </c>
      <c r="V3830" s="15"/>
    </row>
    <row r="3831" spans="1:22" x14ac:dyDescent="0.35">
      <c r="A3831" s="6">
        <v>279</v>
      </c>
      <c r="B3831" s="7"/>
      <c r="C3831" s="7"/>
      <c r="D3831" s="7"/>
      <c r="E3831" s="7"/>
      <c r="F3831" s="7"/>
      <c r="G3831" s="7"/>
      <c r="H3831" s="7"/>
      <c r="I3831" s="7"/>
      <c r="J3831" s="7"/>
      <c r="K3831" s="7" t="s">
        <v>309</v>
      </c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16"/>
    </row>
    <row r="3833" spans="1:22" x14ac:dyDescent="0.35">
      <c r="A3833" s="1">
        <v>280</v>
      </c>
      <c r="B3833" s="2">
        <v>280</v>
      </c>
      <c r="C3833" s="2" t="s">
        <v>842</v>
      </c>
      <c r="D3833" s="2" t="s">
        <v>1436</v>
      </c>
      <c r="E3833" s="2" t="s">
        <v>1064</v>
      </c>
      <c r="F3833" s="2" t="s">
        <v>1438</v>
      </c>
      <c r="G3833" s="2" t="s">
        <v>844</v>
      </c>
      <c r="H3833" s="2" t="s">
        <v>1440</v>
      </c>
      <c r="I3833" s="2" t="s">
        <v>234</v>
      </c>
      <c r="J3833" s="2" t="s">
        <v>369</v>
      </c>
      <c r="K3833" s="2" t="s">
        <v>233</v>
      </c>
      <c r="L3833" s="3">
        <v>7.9494311107366301E-10</v>
      </c>
      <c r="M3833" s="3">
        <v>1.46704504212758E-10</v>
      </c>
      <c r="N3833" s="3">
        <v>2.3567263175491098E-10</v>
      </c>
      <c r="O3833" s="3">
        <v>9.3529176893822708E-15</v>
      </c>
      <c r="P3833" s="3">
        <v>1.0050266592598599E-12</v>
      </c>
      <c r="Q3833" s="3">
        <v>8.5006554687423794E-15</v>
      </c>
      <c r="R3833" s="2" t="s">
        <v>35</v>
      </c>
      <c r="S3833" s="2" t="s">
        <v>35</v>
      </c>
      <c r="T3833" s="2" t="s">
        <v>35</v>
      </c>
      <c r="U3833" s="2"/>
      <c r="V3833" s="19" t="s">
        <v>833</v>
      </c>
    </row>
    <row r="3834" spans="1:22" x14ac:dyDescent="0.35">
      <c r="A3834" s="4">
        <v>280</v>
      </c>
      <c r="K3834" t="s">
        <v>306</v>
      </c>
      <c r="V3834" s="15"/>
    </row>
    <row r="3835" spans="1:22" x14ac:dyDescent="0.35">
      <c r="A3835" s="4">
        <v>280</v>
      </c>
      <c r="K3835" t="s">
        <v>307</v>
      </c>
      <c r="V3835" s="15"/>
    </row>
    <row r="3836" spans="1:22" x14ac:dyDescent="0.35">
      <c r="A3836" s="4">
        <v>280</v>
      </c>
      <c r="K3836" t="s">
        <v>250</v>
      </c>
      <c r="V3836" s="15"/>
    </row>
    <row r="3837" spans="1:22" x14ac:dyDescent="0.35">
      <c r="A3837" s="4">
        <v>280</v>
      </c>
      <c r="K3837" t="s">
        <v>308</v>
      </c>
      <c r="V3837" s="15"/>
    </row>
    <row r="3838" spans="1:22" x14ac:dyDescent="0.35">
      <c r="A3838" s="4">
        <v>280</v>
      </c>
      <c r="K3838" t="s">
        <v>251</v>
      </c>
      <c r="V3838" s="15"/>
    </row>
    <row r="3839" spans="1:22" x14ac:dyDescent="0.35">
      <c r="A3839" s="6">
        <v>280</v>
      </c>
      <c r="B3839" s="7"/>
      <c r="C3839" s="7"/>
      <c r="D3839" s="7"/>
      <c r="E3839" s="7"/>
      <c r="F3839" s="7"/>
      <c r="G3839" s="7"/>
      <c r="H3839" s="7"/>
      <c r="I3839" s="7"/>
      <c r="J3839" s="7"/>
      <c r="K3839" s="7" t="s">
        <v>309</v>
      </c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16"/>
    </row>
    <row r="3841" spans="1:22" x14ac:dyDescent="0.35">
      <c r="A3841" s="1">
        <v>281</v>
      </c>
      <c r="B3841" s="2">
        <v>281</v>
      </c>
      <c r="C3841" s="2" t="s">
        <v>1441</v>
      </c>
      <c r="D3841" s="2">
        <v>2344</v>
      </c>
      <c r="E3841" s="2" t="s">
        <v>1442</v>
      </c>
      <c r="F3841" s="2">
        <v>2046</v>
      </c>
      <c r="G3841" s="2" t="s">
        <v>1443</v>
      </c>
      <c r="H3841" s="2">
        <v>2071</v>
      </c>
      <c r="I3841" s="2" t="s">
        <v>1662</v>
      </c>
      <c r="J3841" s="2" t="s">
        <v>186</v>
      </c>
      <c r="K3841" s="2" t="s">
        <v>1634</v>
      </c>
      <c r="L3841" s="3">
        <v>2.23190875208732E-9</v>
      </c>
      <c r="M3841" s="3">
        <v>6.7990632217629397E-6</v>
      </c>
      <c r="N3841" s="2">
        <v>2.08186492850657E-4</v>
      </c>
      <c r="O3841" s="3">
        <v>6.0323825407217897E-8</v>
      </c>
      <c r="P3841" s="3">
        <v>4.2458849428732401E-8</v>
      </c>
      <c r="Q3841" s="2">
        <v>1.6609622618616801E-2</v>
      </c>
      <c r="R3841" s="2" t="s">
        <v>35</v>
      </c>
      <c r="S3841" s="2" t="s">
        <v>35</v>
      </c>
      <c r="T3841" s="2">
        <v>2.9908981325711199E-2</v>
      </c>
      <c r="U3841" s="2"/>
      <c r="V3841" s="17" t="s">
        <v>838</v>
      </c>
    </row>
    <row r="3842" spans="1:22" x14ac:dyDescent="0.35">
      <c r="A3842" s="4">
        <v>281</v>
      </c>
      <c r="J3842" t="s">
        <v>121</v>
      </c>
      <c r="K3842" t="s">
        <v>1645</v>
      </c>
      <c r="V3842" s="15"/>
    </row>
    <row r="3843" spans="1:22" x14ac:dyDescent="0.35">
      <c r="A3843" s="4">
        <v>281</v>
      </c>
      <c r="J3843" t="s">
        <v>284</v>
      </c>
      <c r="K3843" t="s">
        <v>1640</v>
      </c>
      <c r="V3843" s="15"/>
    </row>
    <row r="3844" spans="1:22" x14ac:dyDescent="0.35">
      <c r="A3844" s="4">
        <v>281</v>
      </c>
      <c r="J3844" t="s">
        <v>506</v>
      </c>
      <c r="K3844" t="s">
        <v>1608</v>
      </c>
      <c r="V3844" s="15"/>
    </row>
    <row r="3845" spans="1:22" x14ac:dyDescent="0.35">
      <c r="A3845" s="4">
        <v>281</v>
      </c>
      <c r="J3845" t="s">
        <v>505</v>
      </c>
      <c r="K3845" t="s">
        <v>1647</v>
      </c>
      <c r="V3845" s="15"/>
    </row>
    <row r="3846" spans="1:22" x14ac:dyDescent="0.35">
      <c r="A3846" s="4">
        <v>281</v>
      </c>
      <c r="J3846" t="s">
        <v>528</v>
      </c>
      <c r="K3846" t="s">
        <v>1588</v>
      </c>
      <c r="V3846" s="15"/>
    </row>
    <row r="3847" spans="1:22" x14ac:dyDescent="0.35">
      <c r="A3847" s="4">
        <v>281</v>
      </c>
      <c r="J3847" t="s">
        <v>290</v>
      </c>
      <c r="K3847" t="s">
        <v>1616</v>
      </c>
      <c r="V3847" s="15"/>
    </row>
    <row r="3848" spans="1:22" x14ac:dyDescent="0.35">
      <c r="A3848" s="4">
        <v>281</v>
      </c>
      <c r="J3848" t="s">
        <v>256</v>
      </c>
      <c r="K3848" t="s">
        <v>1629</v>
      </c>
      <c r="V3848" s="15"/>
    </row>
    <row r="3849" spans="1:22" x14ac:dyDescent="0.35">
      <c r="A3849" s="4">
        <v>281</v>
      </c>
      <c r="J3849" t="s">
        <v>529</v>
      </c>
      <c r="K3849" t="s">
        <v>120</v>
      </c>
      <c r="V3849" s="15"/>
    </row>
    <row r="3850" spans="1:22" x14ac:dyDescent="0.35">
      <c r="A3850" s="4">
        <v>281</v>
      </c>
      <c r="J3850" t="s">
        <v>225</v>
      </c>
      <c r="K3850" t="s">
        <v>123</v>
      </c>
      <c r="V3850" s="15"/>
    </row>
    <row r="3851" spans="1:22" x14ac:dyDescent="0.35">
      <c r="A3851" s="4">
        <v>281</v>
      </c>
      <c r="J3851" t="s">
        <v>93</v>
      </c>
      <c r="K3851" t="s">
        <v>1642</v>
      </c>
      <c r="V3851" s="15"/>
    </row>
    <row r="3852" spans="1:22" x14ac:dyDescent="0.35">
      <c r="A3852" s="4">
        <v>281</v>
      </c>
      <c r="J3852" t="s">
        <v>142</v>
      </c>
      <c r="K3852" t="s">
        <v>1616</v>
      </c>
      <c r="V3852" s="15"/>
    </row>
    <row r="3853" spans="1:22" x14ac:dyDescent="0.35">
      <c r="A3853" s="4">
        <v>281</v>
      </c>
      <c r="J3853" t="s">
        <v>143</v>
      </c>
      <c r="K3853" t="s">
        <v>1685</v>
      </c>
      <c r="V3853" s="15"/>
    </row>
    <row r="3854" spans="1:22" x14ac:dyDescent="0.35">
      <c r="A3854" s="4">
        <v>281</v>
      </c>
      <c r="J3854" t="s">
        <v>144</v>
      </c>
      <c r="K3854" t="s">
        <v>1683</v>
      </c>
      <c r="V3854" s="15"/>
    </row>
    <row r="3855" spans="1:22" x14ac:dyDescent="0.35">
      <c r="A3855" s="4">
        <v>281</v>
      </c>
      <c r="J3855" t="s">
        <v>146</v>
      </c>
      <c r="K3855" t="s">
        <v>1684</v>
      </c>
      <c r="V3855" s="15"/>
    </row>
    <row r="3856" spans="1:22" x14ac:dyDescent="0.35">
      <c r="A3856" s="4">
        <v>281</v>
      </c>
      <c r="J3856" t="s">
        <v>147</v>
      </c>
      <c r="V3856" s="15"/>
    </row>
    <row r="3857" spans="1:22" x14ac:dyDescent="0.35">
      <c r="A3857" s="4">
        <v>281</v>
      </c>
      <c r="J3857" t="s">
        <v>96</v>
      </c>
      <c r="V3857" s="15"/>
    </row>
    <row r="3858" spans="1:22" x14ac:dyDescent="0.35">
      <c r="A3858" s="4">
        <v>281</v>
      </c>
      <c r="J3858" t="s">
        <v>127</v>
      </c>
      <c r="V3858" s="15"/>
    </row>
    <row r="3859" spans="1:22" x14ac:dyDescent="0.35">
      <c r="A3859" s="4">
        <v>281</v>
      </c>
      <c r="J3859" t="s">
        <v>183</v>
      </c>
      <c r="V3859" s="15"/>
    </row>
    <row r="3860" spans="1:22" x14ac:dyDescent="0.35">
      <c r="A3860" s="4">
        <v>281</v>
      </c>
      <c r="J3860" t="s">
        <v>184</v>
      </c>
      <c r="V3860" s="15"/>
    </row>
    <row r="3861" spans="1:22" x14ac:dyDescent="0.35">
      <c r="A3861" s="4">
        <v>281</v>
      </c>
      <c r="J3861" t="s">
        <v>315</v>
      </c>
      <c r="V3861" s="15"/>
    </row>
    <row r="3862" spans="1:22" x14ac:dyDescent="0.35">
      <c r="A3862" s="4">
        <v>281</v>
      </c>
      <c r="J3862" t="s">
        <v>317</v>
      </c>
      <c r="V3862" s="15"/>
    </row>
    <row r="3863" spans="1:22" x14ac:dyDescent="0.35">
      <c r="A3863" s="4">
        <v>281</v>
      </c>
      <c r="J3863" t="s">
        <v>107</v>
      </c>
      <c r="V3863" s="15"/>
    </row>
    <row r="3864" spans="1:22" x14ac:dyDescent="0.35">
      <c r="A3864" s="4">
        <v>281</v>
      </c>
      <c r="J3864" t="s">
        <v>259</v>
      </c>
      <c r="V3864" s="15"/>
    </row>
    <row r="3865" spans="1:22" x14ac:dyDescent="0.35">
      <c r="A3865" s="4">
        <v>281</v>
      </c>
      <c r="J3865" t="s">
        <v>260</v>
      </c>
      <c r="V3865" s="15"/>
    </row>
    <row r="3866" spans="1:22" x14ac:dyDescent="0.35">
      <c r="A3866" s="4">
        <v>281</v>
      </c>
      <c r="J3866" t="s">
        <v>108</v>
      </c>
      <c r="V3866" s="15"/>
    </row>
    <row r="3867" spans="1:22" x14ac:dyDescent="0.35">
      <c r="A3867" s="4">
        <v>281</v>
      </c>
      <c r="J3867" t="s">
        <v>530</v>
      </c>
      <c r="V3867" s="15"/>
    </row>
    <row r="3868" spans="1:22" x14ac:dyDescent="0.35">
      <c r="A3868" s="4">
        <v>281</v>
      </c>
      <c r="J3868" t="s">
        <v>262</v>
      </c>
      <c r="V3868" s="15"/>
    </row>
    <row r="3869" spans="1:22" x14ac:dyDescent="0.35">
      <c r="A3869" s="4">
        <v>281</v>
      </c>
      <c r="J3869" t="s">
        <v>263</v>
      </c>
      <c r="V3869" s="15"/>
    </row>
    <row r="3870" spans="1:22" x14ac:dyDescent="0.35">
      <c r="A3870" s="4">
        <v>281</v>
      </c>
      <c r="J3870" t="s">
        <v>264</v>
      </c>
      <c r="V3870" s="15"/>
    </row>
    <row r="3871" spans="1:22" x14ac:dyDescent="0.35">
      <c r="A3871" s="4">
        <v>281</v>
      </c>
      <c r="J3871" t="s">
        <v>265</v>
      </c>
      <c r="V3871" s="15"/>
    </row>
    <row r="3872" spans="1:22" x14ac:dyDescent="0.35">
      <c r="A3872" s="4">
        <v>281</v>
      </c>
      <c r="J3872" t="s">
        <v>266</v>
      </c>
      <c r="V3872" s="15"/>
    </row>
    <row r="3873" spans="1:22" x14ac:dyDescent="0.35">
      <c r="A3873" s="4">
        <v>281</v>
      </c>
      <c r="J3873" t="s">
        <v>185</v>
      </c>
      <c r="V3873" s="15"/>
    </row>
    <row r="3874" spans="1:22" x14ac:dyDescent="0.35">
      <c r="A3874" s="4">
        <v>281</v>
      </c>
      <c r="J3874" t="s">
        <v>98</v>
      </c>
      <c r="V3874" s="15"/>
    </row>
    <row r="3875" spans="1:22" x14ac:dyDescent="0.35">
      <c r="A3875" s="4">
        <v>281</v>
      </c>
      <c r="J3875" t="s">
        <v>196</v>
      </c>
      <c r="V3875" s="15"/>
    </row>
    <row r="3876" spans="1:22" x14ac:dyDescent="0.35">
      <c r="A3876" s="4">
        <v>281</v>
      </c>
      <c r="J3876" t="s">
        <v>197</v>
      </c>
      <c r="V3876" s="15"/>
    </row>
    <row r="3877" spans="1:22" x14ac:dyDescent="0.35">
      <c r="A3877" s="4">
        <v>281</v>
      </c>
      <c r="J3877" t="s">
        <v>198</v>
      </c>
      <c r="V3877" s="15"/>
    </row>
    <row r="3878" spans="1:22" x14ac:dyDescent="0.35">
      <c r="A3878" s="4">
        <v>281</v>
      </c>
      <c r="J3878" t="s">
        <v>199</v>
      </c>
      <c r="V3878" s="15"/>
    </row>
    <row r="3879" spans="1:22" x14ac:dyDescent="0.35">
      <c r="A3879" s="4">
        <v>281</v>
      </c>
      <c r="J3879" t="s">
        <v>200</v>
      </c>
      <c r="V3879" s="15"/>
    </row>
    <row r="3880" spans="1:22" x14ac:dyDescent="0.35">
      <c r="A3880" s="4">
        <v>281</v>
      </c>
      <c r="J3880" t="s">
        <v>201</v>
      </c>
      <c r="V3880" s="15"/>
    </row>
    <row r="3881" spans="1:22" x14ac:dyDescent="0.35">
      <c r="A3881" s="4">
        <v>281</v>
      </c>
      <c r="J3881" t="s">
        <v>202</v>
      </c>
      <c r="V3881" s="15"/>
    </row>
    <row r="3882" spans="1:22" x14ac:dyDescent="0.35">
      <c r="A3882" s="4">
        <v>281</v>
      </c>
      <c r="J3882" t="s">
        <v>203</v>
      </c>
      <c r="V3882" s="15"/>
    </row>
    <row r="3883" spans="1:22" x14ac:dyDescent="0.35">
      <c r="A3883" s="4">
        <v>281</v>
      </c>
      <c r="J3883" t="s">
        <v>204</v>
      </c>
      <c r="V3883" s="15"/>
    </row>
    <row r="3884" spans="1:22" x14ac:dyDescent="0.35">
      <c r="A3884" s="4">
        <v>281</v>
      </c>
      <c r="J3884" t="s">
        <v>205</v>
      </c>
      <c r="V3884" s="15"/>
    </row>
    <row r="3885" spans="1:22" x14ac:dyDescent="0.35">
      <c r="A3885" s="4">
        <v>281</v>
      </c>
      <c r="J3885" t="s">
        <v>206</v>
      </c>
      <c r="V3885" s="15"/>
    </row>
    <row r="3886" spans="1:22" x14ac:dyDescent="0.35">
      <c r="A3886" s="4">
        <v>281</v>
      </c>
      <c r="J3886" t="s">
        <v>207</v>
      </c>
      <c r="V3886" s="15"/>
    </row>
    <row r="3887" spans="1:22" x14ac:dyDescent="0.35">
      <c r="A3887" s="4">
        <v>281</v>
      </c>
      <c r="J3887" t="s">
        <v>208</v>
      </c>
      <c r="V3887" s="15"/>
    </row>
    <row r="3888" spans="1:22" x14ac:dyDescent="0.35">
      <c r="A3888" s="4">
        <v>281</v>
      </c>
      <c r="J3888" t="s">
        <v>109</v>
      </c>
      <c r="V3888" s="15"/>
    </row>
    <row r="3889" spans="1:22" x14ac:dyDescent="0.35">
      <c r="A3889" s="4">
        <v>281</v>
      </c>
      <c r="J3889" t="s">
        <v>104</v>
      </c>
      <c r="V3889" s="15"/>
    </row>
    <row r="3890" spans="1:22" x14ac:dyDescent="0.35">
      <c r="A3890" s="4">
        <v>281</v>
      </c>
      <c r="J3890" t="s">
        <v>110</v>
      </c>
      <c r="V3890" s="15"/>
    </row>
    <row r="3891" spans="1:22" x14ac:dyDescent="0.35">
      <c r="A3891" s="4">
        <v>281</v>
      </c>
      <c r="J3891" t="s">
        <v>323</v>
      </c>
      <c r="V3891" s="15"/>
    </row>
    <row r="3892" spans="1:22" x14ac:dyDescent="0.35">
      <c r="A3892" s="4">
        <v>281</v>
      </c>
      <c r="J3892" t="s">
        <v>324</v>
      </c>
      <c r="V3892" s="15"/>
    </row>
    <row r="3893" spans="1:22" x14ac:dyDescent="0.35">
      <c r="A3893" s="4">
        <v>281</v>
      </c>
      <c r="J3893" t="s">
        <v>111</v>
      </c>
      <c r="V3893" s="15"/>
    </row>
    <row r="3894" spans="1:22" x14ac:dyDescent="0.35">
      <c r="A3894" s="4">
        <v>281</v>
      </c>
      <c r="J3894" t="s">
        <v>325</v>
      </c>
      <c r="V3894" s="15"/>
    </row>
    <row r="3895" spans="1:22" x14ac:dyDescent="0.35">
      <c r="A3895" s="4">
        <v>281</v>
      </c>
      <c r="J3895" t="s">
        <v>326</v>
      </c>
      <c r="V3895" s="15"/>
    </row>
    <row r="3896" spans="1:22" x14ac:dyDescent="0.35">
      <c r="A3896" s="4">
        <v>281</v>
      </c>
      <c r="J3896" t="s">
        <v>112</v>
      </c>
      <c r="V3896" s="15"/>
    </row>
    <row r="3897" spans="1:22" x14ac:dyDescent="0.35">
      <c r="A3897" s="4">
        <v>281</v>
      </c>
      <c r="J3897" t="s">
        <v>113</v>
      </c>
      <c r="V3897" s="15"/>
    </row>
    <row r="3898" spans="1:22" x14ac:dyDescent="0.35">
      <c r="A3898" s="4">
        <v>281</v>
      </c>
      <c r="J3898" t="s">
        <v>647</v>
      </c>
      <c r="V3898" s="15"/>
    </row>
    <row r="3899" spans="1:22" x14ac:dyDescent="0.35">
      <c r="A3899" s="4">
        <v>281</v>
      </c>
      <c r="J3899" t="s">
        <v>648</v>
      </c>
      <c r="V3899" s="15"/>
    </row>
    <row r="3900" spans="1:22" x14ac:dyDescent="0.35">
      <c r="A3900" s="4">
        <v>281</v>
      </c>
      <c r="J3900" t="s">
        <v>438</v>
      </c>
      <c r="V3900" s="15"/>
    </row>
    <row r="3901" spans="1:22" x14ac:dyDescent="0.35">
      <c r="A3901" s="4">
        <v>281</v>
      </c>
      <c r="J3901" t="s">
        <v>428</v>
      </c>
      <c r="V3901" s="15"/>
    </row>
    <row r="3902" spans="1:22" x14ac:dyDescent="0.35">
      <c r="A3902" s="4">
        <v>281</v>
      </c>
      <c r="J3902" t="s">
        <v>531</v>
      </c>
      <c r="V3902" s="15"/>
    </row>
    <row r="3903" spans="1:22" x14ac:dyDescent="0.35">
      <c r="A3903" s="4">
        <v>281</v>
      </c>
      <c r="J3903" t="s">
        <v>532</v>
      </c>
      <c r="V3903" s="15"/>
    </row>
    <row r="3904" spans="1:22" x14ac:dyDescent="0.35">
      <c r="A3904" s="6">
        <v>281</v>
      </c>
      <c r="B3904" s="7"/>
      <c r="C3904" s="7"/>
      <c r="D3904" s="7"/>
      <c r="E3904" s="7"/>
      <c r="F3904" s="7"/>
      <c r="G3904" s="7"/>
      <c r="H3904" s="7"/>
      <c r="I3904" s="7"/>
      <c r="J3904" s="7" t="s">
        <v>519</v>
      </c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16"/>
    </row>
    <row r="3906" spans="1:22" x14ac:dyDescent="0.35">
      <c r="A3906" s="1">
        <v>282</v>
      </c>
      <c r="B3906" s="2">
        <v>282</v>
      </c>
      <c r="C3906" s="2" t="s">
        <v>1444</v>
      </c>
      <c r="D3906" s="2" t="s">
        <v>854</v>
      </c>
      <c r="E3906" s="2" t="s">
        <v>1445</v>
      </c>
      <c r="F3906" s="2" t="s">
        <v>939</v>
      </c>
      <c r="G3906" s="2" t="s">
        <v>1446</v>
      </c>
      <c r="H3906" s="2" t="s">
        <v>856</v>
      </c>
      <c r="I3906" s="2" t="s">
        <v>420</v>
      </c>
      <c r="J3906" s="2" t="s">
        <v>1820</v>
      </c>
      <c r="K3906" s="2" t="s">
        <v>105</v>
      </c>
      <c r="L3906" s="3">
        <v>2.8839808781654601E-10</v>
      </c>
      <c r="M3906" s="3">
        <v>1.5064282489846001E-8</v>
      </c>
      <c r="N3906" s="2">
        <v>4.3284024523184503E-3</v>
      </c>
      <c r="O3906" s="3">
        <v>4.8608488094543201E-8</v>
      </c>
      <c r="P3906" s="3">
        <v>2.7007930153636099E-6</v>
      </c>
      <c r="Q3906" s="3">
        <v>1.83731361222153E-6</v>
      </c>
      <c r="R3906" s="2" t="s">
        <v>35</v>
      </c>
      <c r="S3906" s="2" t="s">
        <v>35</v>
      </c>
      <c r="T3906" s="3">
        <v>4.5660874279019198E-14</v>
      </c>
      <c r="U3906" s="2"/>
      <c r="V3906" s="17" t="s">
        <v>834</v>
      </c>
    </row>
    <row r="3907" spans="1:22" x14ac:dyDescent="0.35">
      <c r="A3907" s="4">
        <v>282</v>
      </c>
      <c r="K3907" t="s">
        <v>83</v>
      </c>
      <c r="V3907" s="15"/>
    </row>
    <row r="3908" spans="1:22" x14ac:dyDescent="0.35">
      <c r="A3908" s="4">
        <v>282</v>
      </c>
      <c r="K3908" t="s">
        <v>91</v>
      </c>
      <c r="V3908" s="15"/>
    </row>
    <row r="3909" spans="1:22" x14ac:dyDescent="0.35">
      <c r="A3909" s="4">
        <v>282</v>
      </c>
      <c r="K3909" t="s">
        <v>121</v>
      </c>
      <c r="V3909" s="15"/>
    </row>
    <row r="3910" spans="1:22" x14ac:dyDescent="0.35">
      <c r="A3910" s="4">
        <v>282</v>
      </c>
      <c r="K3910" t="s">
        <v>284</v>
      </c>
      <c r="V3910" s="15"/>
    </row>
    <row r="3911" spans="1:22" x14ac:dyDescent="0.35">
      <c r="A3911" s="4">
        <v>282</v>
      </c>
      <c r="K3911" t="s">
        <v>285</v>
      </c>
      <c r="V3911" s="15"/>
    </row>
    <row r="3912" spans="1:22" x14ac:dyDescent="0.35">
      <c r="A3912" s="4">
        <v>282</v>
      </c>
      <c r="K3912" t="s">
        <v>286</v>
      </c>
      <c r="V3912" s="15"/>
    </row>
    <row r="3913" spans="1:22" x14ac:dyDescent="0.35">
      <c r="A3913" s="4">
        <v>282</v>
      </c>
      <c r="K3913" t="s">
        <v>427</v>
      </c>
      <c r="V3913" s="15"/>
    </row>
    <row r="3914" spans="1:22" x14ac:dyDescent="0.35">
      <c r="A3914" s="4">
        <v>282</v>
      </c>
      <c r="K3914" t="s">
        <v>287</v>
      </c>
      <c r="V3914" s="15"/>
    </row>
    <row r="3915" spans="1:22" x14ac:dyDescent="0.35">
      <c r="A3915" s="4">
        <v>282</v>
      </c>
      <c r="K3915" t="s">
        <v>178</v>
      </c>
      <c r="V3915" s="15"/>
    </row>
    <row r="3916" spans="1:22" x14ac:dyDescent="0.35">
      <c r="A3916" s="4">
        <v>282</v>
      </c>
      <c r="K3916" t="s">
        <v>288</v>
      </c>
      <c r="V3916" s="15"/>
    </row>
    <row r="3917" spans="1:22" x14ac:dyDescent="0.35">
      <c r="A3917" s="4">
        <v>282</v>
      </c>
      <c r="K3917" t="s">
        <v>506</v>
      </c>
      <c r="V3917" s="15"/>
    </row>
    <row r="3918" spans="1:22" x14ac:dyDescent="0.35">
      <c r="A3918" s="4">
        <v>282</v>
      </c>
      <c r="K3918" t="s">
        <v>505</v>
      </c>
      <c r="V3918" s="15"/>
    </row>
    <row r="3919" spans="1:22" x14ac:dyDescent="0.35">
      <c r="A3919" s="4">
        <v>282</v>
      </c>
      <c r="K3919" t="s">
        <v>289</v>
      </c>
      <c r="V3919" s="15"/>
    </row>
    <row r="3920" spans="1:22" x14ac:dyDescent="0.35">
      <c r="A3920" s="4">
        <v>282</v>
      </c>
      <c r="K3920" t="s">
        <v>528</v>
      </c>
      <c r="V3920" s="15"/>
    </row>
    <row r="3921" spans="1:22" x14ac:dyDescent="0.35">
      <c r="A3921" s="4">
        <v>282</v>
      </c>
      <c r="K3921" t="s">
        <v>290</v>
      </c>
      <c r="V3921" s="15"/>
    </row>
    <row r="3922" spans="1:22" x14ac:dyDescent="0.35">
      <c r="A3922" s="4">
        <v>282</v>
      </c>
      <c r="K3922" t="s">
        <v>291</v>
      </c>
      <c r="V3922" s="15"/>
    </row>
    <row r="3923" spans="1:22" x14ac:dyDescent="0.35">
      <c r="A3923" s="4">
        <v>282</v>
      </c>
      <c r="K3923" t="s">
        <v>352</v>
      </c>
      <c r="V3923" s="15"/>
    </row>
    <row r="3924" spans="1:22" x14ac:dyDescent="0.35">
      <c r="A3924" s="4">
        <v>282</v>
      </c>
      <c r="K3924" t="s">
        <v>507</v>
      </c>
      <c r="V3924" s="15"/>
    </row>
    <row r="3925" spans="1:22" x14ac:dyDescent="0.35">
      <c r="A3925" s="4">
        <v>282</v>
      </c>
      <c r="K3925" t="s">
        <v>292</v>
      </c>
      <c r="V3925" s="15"/>
    </row>
    <row r="3926" spans="1:22" x14ac:dyDescent="0.35">
      <c r="A3926" s="4">
        <v>282</v>
      </c>
      <c r="K3926" t="s">
        <v>353</v>
      </c>
      <c r="V3926" s="15"/>
    </row>
    <row r="3927" spans="1:22" x14ac:dyDescent="0.35">
      <c r="A3927" s="4">
        <v>282</v>
      </c>
      <c r="K3927" t="s">
        <v>354</v>
      </c>
      <c r="V3927" s="15"/>
    </row>
    <row r="3928" spans="1:22" x14ac:dyDescent="0.35">
      <c r="A3928" s="4">
        <v>282</v>
      </c>
      <c r="K3928" t="s">
        <v>256</v>
      </c>
      <c r="V3928" s="15"/>
    </row>
    <row r="3929" spans="1:22" x14ac:dyDescent="0.35">
      <c r="A3929" s="4">
        <v>282</v>
      </c>
      <c r="K3929" t="s">
        <v>293</v>
      </c>
      <c r="V3929" s="15"/>
    </row>
    <row r="3930" spans="1:22" x14ac:dyDescent="0.35">
      <c r="A3930" s="4">
        <v>282</v>
      </c>
      <c r="K3930" t="s">
        <v>294</v>
      </c>
      <c r="V3930" s="15"/>
    </row>
    <row r="3931" spans="1:22" x14ac:dyDescent="0.35">
      <c r="A3931" s="4">
        <v>282</v>
      </c>
      <c r="K3931" t="s">
        <v>529</v>
      </c>
      <c r="V3931" s="15"/>
    </row>
    <row r="3932" spans="1:22" x14ac:dyDescent="0.35">
      <c r="A3932" s="4">
        <v>282</v>
      </c>
      <c r="K3932" t="s">
        <v>296</v>
      </c>
      <c r="V3932" s="15"/>
    </row>
    <row r="3933" spans="1:22" x14ac:dyDescent="0.35">
      <c r="A3933" s="4">
        <v>282</v>
      </c>
      <c r="K3933" t="s">
        <v>297</v>
      </c>
      <c r="V3933" s="15"/>
    </row>
    <row r="3934" spans="1:22" x14ac:dyDescent="0.35">
      <c r="A3934" s="4">
        <v>282</v>
      </c>
      <c r="K3934" t="s">
        <v>298</v>
      </c>
      <c r="V3934" s="15"/>
    </row>
    <row r="3935" spans="1:22" x14ac:dyDescent="0.35">
      <c r="A3935" s="4">
        <v>282</v>
      </c>
      <c r="K3935" t="s">
        <v>492</v>
      </c>
      <c r="V3935" s="15"/>
    </row>
    <row r="3936" spans="1:22" x14ac:dyDescent="0.35">
      <c r="A3936" s="4">
        <v>282</v>
      </c>
      <c r="K3936" t="s">
        <v>490</v>
      </c>
      <c r="V3936" s="15"/>
    </row>
    <row r="3937" spans="1:22" x14ac:dyDescent="0.35">
      <c r="A3937" s="4">
        <v>282</v>
      </c>
      <c r="K3937" t="s">
        <v>342</v>
      </c>
      <c r="V3937" s="15"/>
    </row>
    <row r="3938" spans="1:22" x14ac:dyDescent="0.35">
      <c r="A3938" s="4">
        <v>282</v>
      </c>
      <c r="K3938" t="s">
        <v>299</v>
      </c>
      <c r="V3938" s="15"/>
    </row>
    <row r="3939" spans="1:22" x14ac:dyDescent="0.35">
      <c r="A3939" s="4">
        <v>282</v>
      </c>
      <c r="K3939" t="s">
        <v>130</v>
      </c>
      <c r="V3939" s="15"/>
    </row>
    <row r="3940" spans="1:22" x14ac:dyDescent="0.35">
      <c r="A3940" s="4">
        <v>282</v>
      </c>
      <c r="K3940" t="s">
        <v>133</v>
      </c>
      <c r="V3940" s="15"/>
    </row>
    <row r="3941" spans="1:22" x14ac:dyDescent="0.35">
      <c r="A3941" s="4">
        <v>282</v>
      </c>
      <c r="K3941" t="s">
        <v>300</v>
      </c>
      <c r="V3941" s="15"/>
    </row>
    <row r="3942" spans="1:22" x14ac:dyDescent="0.35">
      <c r="A3942" s="4">
        <v>282</v>
      </c>
      <c r="K3942" t="s">
        <v>301</v>
      </c>
      <c r="V3942" s="15"/>
    </row>
    <row r="3943" spans="1:22" x14ac:dyDescent="0.35">
      <c r="A3943" s="4">
        <v>282</v>
      </c>
      <c r="K3943" t="s">
        <v>242</v>
      </c>
      <c r="V3943" s="15"/>
    </row>
    <row r="3944" spans="1:22" x14ac:dyDescent="0.35">
      <c r="A3944" s="4">
        <v>282</v>
      </c>
      <c r="K3944" t="s">
        <v>237</v>
      </c>
      <c r="V3944" s="15"/>
    </row>
    <row r="3945" spans="1:22" x14ac:dyDescent="0.35">
      <c r="A3945" s="4">
        <v>282</v>
      </c>
      <c r="K3945" t="s">
        <v>136</v>
      </c>
      <c r="V3945" s="15"/>
    </row>
    <row r="3946" spans="1:22" x14ac:dyDescent="0.35">
      <c r="A3946" s="4">
        <v>282</v>
      </c>
      <c r="K3946" t="s">
        <v>138</v>
      </c>
      <c r="V3946" s="15"/>
    </row>
    <row r="3947" spans="1:22" x14ac:dyDescent="0.35">
      <c r="A3947" s="4">
        <v>282</v>
      </c>
      <c r="K3947" t="s">
        <v>302</v>
      </c>
      <c r="V3947" s="15"/>
    </row>
    <row r="3948" spans="1:22" x14ac:dyDescent="0.35">
      <c r="A3948" s="4">
        <v>282</v>
      </c>
      <c r="K3948" t="s">
        <v>303</v>
      </c>
      <c r="V3948" s="15"/>
    </row>
    <row r="3949" spans="1:22" x14ac:dyDescent="0.35">
      <c r="A3949" s="4">
        <v>282</v>
      </c>
      <c r="K3949" t="s">
        <v>304</v>
      </c>
      <c r="V3949" s="15"/>
    </row>
    <row r="3950" spans="1:22" x14ac:dyDescent="0.35">
      <c r="A3950" s="4">
        <v>282</v>
      </c>
      <c r="K3950" t="s">
        <v>305</v>
      </c>
      <c r="V3950" s="15"/>
    </row>
    <row r="3951" spans="1:22" x14ac:dyDescent="0.35">
      <c r="A3951" s="4">
        <v>282</v>
      </c>
      <c r="K3951" t="s">
        <v>233</v>
      </c>
      <c r="V3951" s="15"/>
    </row>
    <row r="3952" spans="1:22" x14ac:dyDescent="0.35">
      <c r="A3952" s="4">
        <v>282</v>
      </c>
      <c r="K3952" t="s">
        <v>306</v>
      </c>
      <c r="V3952" s="15"/>
    </row>
    <row r="3953" spans="1:22" x14ac:dyDescent="0.35">
      <c r="A3953" s="4">
        <v>282</v>
      </c>
      <c r="K3953" t="s">
        <v>307</v>
      </c>
      <c r="V3953" s="15"/>
    </row>
    <row r="3954" spans="1:22" x14ac:dyDescent="0.35">
      <c r="A3954" s="4">
        <v>282</v>
      </c>
      <c r="K3954" t="s">
        <v>250</v>
      </c>
      <c r="V3954" s="15"/>
    </row>
    <row r="3955" spans="1:22" x14ac:dyDescent="0.35">
      <c r="A3955" s="4">
        <v>282</v>
      </c>
      <c r="K3955" t="s">
        <v>308</v>
      </c>
      <c r="V3955" s="15"/>
    </row>
    <row r="3956" spans="1:22" x14ac:dyDescent="0.35">
      <c r="A3956" s="4">
        <v>282</v>
      </c>
      <c r="K3956" t="s">
        <v>251</v>
      </c>
      <c r="V3956" s="15"/>
    </row>
    <row r="3957" spans="1:22" x14ac:dyDescent="0.35">
      <c r="A3957" s="4">
        <v>282</v>
      </c>
      <c r="K3957" t="s">
        <v>309</v>
      </c>
      <c r="V3957" s="15"/>
    </row>
    <row r="3958" spans="1:22" x14ac:dyDescent="0.35">
      <c r="A3958" s="4">
        <v>282</v>
      </c>
      <c r="K3958" t="s">
        <v>140</v>
      </c>
      <c r="V3958" s="15"/>
    </row>
    <row r="3959" spans="1:22" x14ac:dyDescent="0.35">
      <c r="A3959" s="4">
        <v>282</v>
      </c>
      <c r="K3959" t="s">
        <v>358</v>
      </c>
      <c r="V3959" s="15"/>
    </row>
    <row r="3960" spans="1:22" x14ac:dyDescent="0.35">
      <c r="A3960" s="4">
        <v>282</v>
      </c>
      <c r="K3960" t="s">
        <v>225</v>
      </c>
      <c r="V3960" s="15"/>
    </row>
    <row r="3961" spans="1:22" x14ac:dyDescent="0.35">
      <c r="A3961" s="4">
        <v>282</v>
      </c>
      <c r="K3961" t="s">
        <v>93</v>
      </c>
      <c r="V3961" s="15"/>
    </row>
    <row r="3962" spans="1:22" x14ac:dyDescent="0.35">
      <c r="A3962" s="4">
        <v>282</v>
      </c>
      <c r="K3962" t="s">
        <v>142</v>
      </c>
      <c r="V3962" s="15"/>
    </row>
    <row r="3963" spans="1:22" x14ac:dyDescent="0.35">
      <c r="A3963" s="4">
        <v>282</v>
      </c>
      <c r="K3963" t="s">
        <v>143</v>
      </c>
      <c r="V3963" s="15"/>
    </row>
    <row r="3964" spans="1:22" x14ac:dyDescent="0.35">
      <c r="A3964" s="4">
        <v>282</v>
      </c>
      <c r="K3964" t="s">
        <v>144</v>
      </c>
      <c r="V3964" s="15"/>
    </row>
    <row r="3965" spans="1:22" x14ac:dyDescent="0.35">
      <c r="A3965" s="4">
        <v>282</v>
      </c>
      <c r="K3965" t="s">
        <v>145</v>
      </c>
      <c r="V3965" s="15"/>
    </row>
    <row r="3966" spans="1:22" x14ac:dyDescent="0.35">
      <c r="A3966" s="4">
        <v>282</v>
      </c>
      <c r="K3966" t="s">
        <v>146</v>
      </c>
      <c r="V3966" s="15"/>
    </row>
    <row r="3967" spans="1:22" x14ac:dyDescent="0.35">
      <c r="A3967" s="4">
        <v>282</v>
      </c>
      <c r="K3967" t="s">
        <v>95</v>
      </c>
      <c r="V3967" s="15"/>
    </row>
    <row r="3968" spans="1:22" x14ac:dyDescent="0.35">
      <c r="A3968" s="4">
        <v>282</v>
      </c>
      <c r="K3968" t="s">
        <v>147</v>
      </c>
      <c r="V3968" s="15"/>
    </row>
    <row r="3969" spans="1:22" x14ac:dyDescent="0.35">
      <c r="A3969" s="4">
        <v>282</v>
      </c>
      <c r="K3969" t="s">
        <v>96</v>
      </c>
      <c r="V3969" s="15"/>
    </row>
    <row r="3970" spans="1:22" x14ac:dyDescent="0.35">
      <c r="A3970" s="4">
        <v>282</v>
      </c>
      <c r="K3970" t="s">
        <v>127</v>
      </c>
      <c r="V3970" s="15"/>
    </row>
    <row r="3971" spans="1:22" x14ac:dyDescent="0.35">
      <c r="A3971" s="4">
        <v>282</v>
      </c>
      <c r="K3971" t="s">
        <v>181</v>
      </c>
      <c r="V3971" s="15"/>
    </row>
    <row r="3972" spans="1:22" x14ac:dyDescent="0.35">
      <c r="A3972" s="4">
        <v>282</v>
      </c>
      <c r="K3972" t="s">
        <v>167</v>
      </c>
      <c r="V3972" s="15"/>
    </row>
    <row r="3973" spans="1:22" x14ac:dyDescent="0.35">
      <c r="A3973" s="4">
        <v>282</v>
      </c>
      <c r="K3973" t="s">
        <v>165</v>
      </c>
      <c r="V3973" s="15"/>
    </row>
    <row r="3974" spans="1:22" x14ac:dyDescent="0.35">
      <c r="A3974" s="4">
        <v>282</v>
      </c>
      <c r="K3974" t="s">
        <v>184</v>
      </c>
      <c r="V3974" s="15"/>
    </row>
    <row r="3975" spans="1:22" x14ac:dyDescent="0.35">
      <c r="A3975" s="4">
        <v>282</v>
      </c>
      <c r="K3975" t="s">
        <v>315</v>
      </c>
      <c r="V3975" s="15"/>
    </row>
    <row r="3976" spans="1:22" x14ac:dyDescent="0.35">
      <c r="A3976" s="4">
        <v>282</v>
      </c>
      <c r="K3976" t="s">
        <v>106</v>
      </c>
      <c r="V3976" s="15"/>
    </row>
    <row r="3977" spans="1:22" x14ac:dyDescent="0.35">
      <c r="A3977" s="4">
        <v>282</v>
      </c>
      <c r="K3977" t="s">
        <v>316</v>
      </c>
      <c r="V3977" s="15"/>
    </row>
    <row r="3978" spans="1:22" x14ac:dyDescent="0.35">
      <c r="A3978" s="4">
        <v>282</v>
      </c>
      <c r="K3978" t="s">
        <v>317</v>
      </c>
      <c r="V3978" s="15"/>
    </row>
    <row r="3979" spans="1:22" x14ac:dyDescent="0.35">
      <c r="A3979" s="4">
        <v>282</v>
      </c>
      <c r="K3979" t="s">
        <v>107</v>
      </c>
      <c r="V3979" s="15"/>
    </row>
    <row r="3980" spans="1:22" x14ac:dyDescent="0.35">
      <c r="A3980" s="4">
        <v>282</v>
      </c>
      <c r="K3980" t="s">
        <v>259</v>
      </c>
      <c r="V3980" s="15"/>
    </row>
    <row r="3981" spans="1:22" x14ac:dyDescent="0.35">
      <c r="A3981" s="4">
        <v>282</v>
      </c>
      <c r="K3981" t="s">
        <v>260</v>
      </c>
      <c r="V3981" s="15"/>
    </row>
    <row r="3982" spans="1:22" x14ac:dyDescent="0.35">
      <c r="A3982" s="4">
        <v>282</v>
      </c>
      <c r="K3982" t="s">
        <v>108</v>
      </c>
      <c r="V3982" s="15"/>
    </row>
    <row r="3983" spans="1:22" x14ac:dyDescent="0.35">
      <c r="A3983" s="4">
        <v>282</v>
      </c>
      <c r="K3983" t="s">
        <v>530</v>
      </c>
      <c r="V3983" s="15"/>
    </row>
    <row r="3984" spans="1:22" x14ac:dyDescent="0.35">
      <c r="A3984" s="4">
        <v>282</v>
      </c>
      <c r="K3984" t="s">
        <v>319</v>
      </c>
      <c r="V3984" s="15"/>
    </row>
    <row r="3985" spans="1:22" x14ac:dyDescent="0.35">
      <c r="A3985" s="4">
        <v>282</v>
      </c>
      <c r="K3985" t="s">
        <v>262</v>
      </c>
      <c r="V3985" s="15"/>
    </row>
    <row r="3986" spans="1:22" x14ac:dyDescent="0.35">
      <c r="A3986" s="4">
        <v>282</v>
      </c>
      <c r="K3986" t="s">
        <v>263</v>
      </c>
      <c r="V3986" s="15"/>
    </row>
    <row r="3987" spans="1:22" x14ac:dyDescent="0.35">
      <c r="A3987" s="4">
        <v>282</v>
      </c>
      <c r="K3987" t="s">
        <v>168</v>
      </c>
      <c r="V3987" s="15"/>
    </row>
    <row r="3988" spans="1:22" x14ac:dyDescent="0.35">
      <c r="A3988" s="4">
        <v>282</v>
      </c>
      <c r="K3988" t="s">
        <v>264</v>
      </c>
      <c r="V3988" s="15"/>
    </row>
    <row r="3989" spans="1:22" x14ac:dyDescent="0.35">
      <c r="A3989" s="4">
        <v>282</v>
      </c>
      <c r="K3989" t="s">
        <v>265</v>
      </c>
      <c r="V3989" s="15"/>
    </row>
    <row r="3990" spans="1:22" x14ac:dyDescent="0.35">
      <c r="A3990" s="4">
        <v>282</v>
      </c>
      <c r="K3990" t="s">
        <v>320</v>
      </c>
      <c r="V3990" s="15"/>
    </row>
    <row r="3991" spans="1:22" x14ac:dyDescent="0.35">
      <c r="A3991" s="4">
        <v>282</v>
      </c>
      <c r="K3991" t="s">
        <v>321</v>
      </c>
      <c r="V3991" s="15"/>
    </row>
    <row r="3992" spans="1:22" x14ac:dyDescent="0.35">
      <c r="A3992" s="4">
        <v>282</v>
      </c>
      <c r="K3992" t="s">
        <v>266</v>
      </c>
      <c r="V3992" s="15"/>
    </row>
    <row r="3993" spans="1:22" x14ac:dyDescent="0.35">
      <c r="A3993" s="4">
        <v>282</v>
      </c>
      <c r="K3993" t="s">
        <v>185</v>
      </c>
      <c r="V3993" s="15"/>
    </row>
    <row r="3994" spans="1:22" x14ac:dyDescent="0.35">
      <c r="A3994" s="4">
        <v>282</v>
      </c>
      <c r="K3994" t="s">
        <v>98</v>
      </c>
      <c r="V3994" s="15"/>
    </row>
    <row r="3995" spans="1:22" x14ac:dyDescent="0.35">
      <c r="A3995" s="4">
        <v>282</v>
      </c>
      <c r="K3995" t="s">
        <v>189</v>
      </c>
      <c r="V3995" s="15"/>
    </row>
    <row r="3996" spans="1:22" x14ac:dyDescent="0.35">
      <c r="A3996" s="4">
        <v>282</v>
      </c>
      <c r="K3996" t="s">
        <v>190</v>
      </c>
      <c r="V3996" s="15"/>
    </row>
    <row r="3997" spans="1:22" x14ac:dyDescent="0.35">
      <c r="A3997" s="4">
        <v>282</v>
      </c>
      <c r="K3997" t="s">
        <v>191</v>
      </c>
      <c r="V3997" s="15"/>
    </row>
    <row r="3998" spans="1:22" x14ac:dyDescent="0.35">
      <c r="A3998" s="4">
        <v>282</v>
      </c>
      <c r="K3998" t="s">
        <v>271</v>
      </c>
      <c r="V3998" s="15"/>
    </row>
    <row r="3999" spans="1:22" x14ac:dyDescent="0.35">
      <c r="A3999" s="4">
        <v>282</v>
      </c>
      <c r="K3999" t="s">
        <v>192</v>
      </c>
      <c r="V3999" s="15"/>
    </row>
    <row r="4000" spans="1:22" x14ac:dyDescent="0.35">
      <c r="A4000" s="4">
        <v>282</v>
      </c>
      <c r="K4000" t="s">
        <v>193</v>
      </c>
      <c r="V4000" s="15"/>
    </row>
    <row r="4001" spans="1:22" x14ac:dyDescent="0.35">
      <c r="A4001" s="4">
        <v>282</v>
      </c>
      <c r="K4001" t="s">
        <v>194</v>
      </c>
      <c r="V4001" s="15"/>
    </row>
    <row r="4002" spans="1:22" x14ac:dyDescent="0.35">
      <c r="A4002" s="4">
        <v>282</v>
      </c>
      <c r="K4002" t="s">
        <v>195</v>
      </c>
      <c r="V4002" s="15"/>
    </row>
    <row r="4003" spans="1:22" x14ac:dyDescent="0.35">
      <c r="A4003" s="4">
        <v>282</v>
      </c>
      <c r="K4003" t="s">
        <v>196</v>
      </c>
      <c r="V4003" s="15"/>
    </row>
    <row r="4004" spans="1:22" x14ac:dyDescent="0.35">
      <c r="A4004" s="4">
        <v>282</v>
      </c>
      <c r="K4004" t="s">
        <v>197</v>
      </c>
      <c r="V4004" s="15"/>
    </row>
    <row r="4005" spans="1:22" x14ac:dyDescent="0.35">
      <c r="A4005" s="4">
        <v>282</v>
      </c>
      <c r="K4005" t="s">
        <v>198</v>
      </c>
      <c r="V4005" s="15"/>
    </row>
    <row r="4006" spans="1:22" x14ac:dyDescent="0.35">
      <c r="A4006" s="4">
        <v>282</v>
      </c>
      <c r="K4006" t="s">
        <v>199</v>
      </c>
      <c r="V4006" s="15"/>
    </row>
    <row r="4007" spans="1:22" x14ac:dyDescent="0.35">
      <c r="A4007" s="4">
        <v>282</v>
      </c>
      <c r="K4007" t="s">
        <v>200</v>
      </c>
      <c r="V4007" s="15"/>
    </row>
    <row r="4008" spans="1:22" x14ac:dyDescent="0.35">
      <c r="A4008" s="4">
        <v>282</v>
      </c>
      <c r="K4008" t="s">
        <v>201</v>
      </c>
      <c r="V4008" s="15"/>
    </row>
    <row r="4009" spans="1:22" x14ac:dyDescent="0.35">
      <c r="A4009" s="4">
        <v>282</v>
      </c>
      <c r="K4009" t="s">
        <v>202</v>
      </c>
      <c r="V4009" s="15"/>
    </row>
    <row r="4010" spans="1:22" x14ac:dyDescent="0.35">
      <c r="A4010" s="4">
        <v>282</v>
      </c>
      <c r="K4010" t="s">
        <v>203</v>
      </c>
      <c r="V4010" s="15"/>
    </row>
    <row r="4011" spans="1:22" x14ac:dyDescent="0.35">
      <c r="A4011" s="4">
        <v>282</v>
      </c>
      <c r="K4011" t="s">
        <v>204</v>
      </c>
      <c r="V4011" s="15"/>
    </row>
    <row r="4012" spans="1:22" x14ac:dyDescent="0.35">
      <c r="A4012" s="4">
        <v>282</v>
      </c>
      <c r="K4012" t="s">
        <v>205</v>
      </c>
      <c r="V4012" s="15"/>
    </row>
    <row r="4013" spans="1:22" x14ac:dyDescent="0.35">
      <c r="A4013" s="4">
        <v>282</v>
      </c>
      <c r="K4013" t="s">
        <v>206</v>
      </c>
      <c r="V4013" s="15"/>
    </row>
    <row r="4014" spans="1:22" x14ac:dyDescent="0.35">
      <c r="A4014" s="4">
        <v>282</v>
      </c>
      <c r="K4014" t="s">
        <v>207</v>
      </c>
      <c r="V4014" s="15"/>
    </row>
    <row r="4015" spans="1:22" x14ac:dyDescent="0.35">
      <c r="A4015" s="4">
        <v>282</v>
      </c>
      <c r="K4015" t="s">
        <v>208</v>
      </c>
      <c r="V4015" s="15"/>
    </row>
    <row r="4016" spans="1:22" x14ac:dyDescent="0.35">
      <c r="A4016" s="4">
        <v>282</v>
      </c>
      <c r="K4016" t="s">
        <v>109</v>
      </c>
      <c r="V4016" s="15"/>
    </row>
    <row r="4017" spans="1:22" x14ac:dyDescent="0.35">
      <c r="A4017" s="4">
        <v>282</v>
      </c>
      <c r="K4017" t="s">
        <v>104</v>
      </c>
      <c r="V4017" s="15"/>
    </row>
    <row r="4018" spans="1:22" x14ac:dyDescent="0.35">
      <c r="A4018" s="4">
        <v>282</v>
      </c>
      <c r="K4018" t="s">
        <v>322</v>
      </c>
      <c r="V4018" s="15"/>
    </row>
    <row r="4019" spans="1:22" x14ac:dyDescent="0.35">
      <c r="A4019" s="4">
        <v>282</v>
      </c>
      <c r="K4019" t="s">
        <v>110</v>
      </c>
      <c r="V4019" s="15"/>
    </row>
    <row r="4020" spans="1:22" x14ac:dyDescent="0.35">
      <c r="A4020" s="4">
        <v>282</v>
      </c>
      <c r="K4020" t="s">
        <v>323</v>
      </c>
      <c r="V4020" s="15"/>
    </row>
    <row r="4021" spans="1:22" x14ac:dyDescent="0.35">
      <c r="A4021" s="4">
        <v>282</v>
      </c>
      <c r="K4021" t="s">
        <v>324</v>
      </c>
      <c r="V4021" s="15"/>
    </row>
    <row r="4022" spans="1:22" x14ac:dyDescent="0.35">
      <c r="A4022" s="4">
        <v>282</v>
      </c>
      <c r="K4022" t="s">
        <v>111</v>
      </c>
      <c r="V4022" s="15"/>
    </row>
    <row r="4023" spans="1:22" x14ac:dyDescent="0.35">
      <c r="A4023" s="4">
        <v>282</v>
      </c>
      <c r="K4023" t="s">
        <v>325</v>
      </c>
      <c r="V4023" s="15"/>
    </row>
    <row r="4024" spans="1:22" x14ac:dyDescent="0.35">
      <c r="A4024" s="4">
        <v>282</v>
      </c>
      <c r="K4024" t="s">
        <v>326</v>
      </c>
      <c r="V4024" s="15"/>
    </row>
    <row r="4025" spans="1:22" x14ac:dyDescent="0.35">
      <c r="A4025" s="4">
        <v>282</v>
      </c>
      <c r="K4025" t="s">
        <v>112</v>
      </c>
      <c r="V4025" s="15"/>
    </row>
    <row r="4026" spans="1:22" x14ac:dyDescent="0.35">
      <c r="A4026" s="4">
        <v>282</v>
      </c>
      <c r="K4026" t="s">
        <v>113</v>
      </c>
      <c r="V4026" s="15"/>
    </row>
    <row r="4027" spans="1:22" x14ac:dyDescent="0.35">
      <c r="A4027" s="4">
        <v>282</v>
      </c>
      <c r="K4027" t="s">
        <v>101</v>
      </c>
      <c r="V4027" s="15"/>
    </row>
    <row r="4028" spans="1:22" x14ac:dyDescent="0.35">
      <c r="A4028" s="4">
        <v>282</v>
      </c>
      <c r="K4028" t="s">
        <v>102</v>
      </c>
      <c r="V4028" s="15"/>
    </row>
    <row r="4029" spans="1:22" x14ac:dyDescent="0.35">
      <c r="A4029" s="4">
        <v>282</v>
      </c>
      <c r="K4029" t="s">
        <v>103</v>
      </c>
      <c r="V4029" s="15"/>
    </row>
    <row r="4030" spans="1:22" x14ac:dyDescent="0.35">
      <c r="A4030" s="4">
        <v>282</v>
      </c>
      <c r="K4030" t="s">
        <v>209</v>
      </c>
      <c r="V4030" s="15"/>
    </row>
    <row r="4031" spans="1:22" x14ac:dyDescent="0.35">
      <c r="A4031" s="4">
        <v>282</v>
      </c>
      <c r="K4031" t="s">
        <v>647</v>
      </c>
      <c r="V4031" s="15"/>
    </row>
    <row r="4032" spans="1:22" x14ac:dyDescent="0.35">
      <c r="A4032" s="4">
        <v>282</v>
      </c>
      <c r="K4032" t="s">
        <v>648</v>
      </c>
      <c r="V4032" s="15"/>
    </row>
    <row r="4033" spans="1:22" x14ac:dyDescent="0.35">
      <c r="A4033" s="4">
        <v>282</v>
      </c>
      <c r="K4033" t="s">
        <v>438</v>
      </c>
      <c r="V4033" s="15"/>
    </row>
    <row r="4034" spans="1:22" x14ac:dyDescent="0.35">
      <c r="A4034" s="4">
        <v>282</v>
      </c>
      <c r="K4034" t="s">
        <v>428</v>
      </c>
      <c r="V4034" s="15"/>
    </row>
    <row r="4035" spans="1:22" x14ac:dyDescent="0.35">
      <c r="A4035" s="4">
        <v>282</v>
      </c>
      <c r="K4035" t="s">
        <v>531</v>
      </c>
      <c r="V4035" s="15"/>
    </row>
    <row r="4036" spans="1:22" x14ac:dyDescent="0.35">
      <c r="A4036" s="4">
        <v>282</v>
      </c>
      <c r="K4036" t="s">
        <v>532</v>
      </c>
      <c r="V4036" s="15"/>
    </row>
    <row r="4037" spans="1:22" x14ac:dyDescent="0.35">
      <c r="A4037" s="4">
        <v>282</v>
      </c>
      <c r="K4037" t="s">
        <v>519</v>
      </c>
      <c r="V4037" s="15"/>
    </row>
    <row r="4038" spans="1:22" x14ac:dyDescent="0.35">
      <c r="A4038" s="4">
        <v>282</v>
      </c>
      <c r="K4038" t="s">
        <v>1678</v>
      </c>
      <c r="V4038" s="15"/>
    </row>
    <row r="4039" spans="1:22" x14ac:dyDescent="0.35">
      <c r="A4039" s="4">
        <v>282</v>
      </c>
      <c r="K4039" t="s">
        <v>1680</v>
      </c>
      <c r="V4039" s="15"/>
    </row>
    <row r="4040" spans="1:22" x14ac:dyDescent="0.35">
      <c r="A4040" s="4">
        <v>282</v>
      </c>
      <c r="K4040" t="s">
        <v>1677</v>
      </c>
      <c r="V4040" s="15"/>
    </row>
    <row r="4041" spans="1:22" x14ac:dyDescent="0.35">
      <c r="A4041" s="4">
        <v>282</v>
      </c>
      <c r="K4041" t="s">
        <v>1682</v>
      </c>
      <c r="V4041" s="15"/>
    </row>
    <row r="4042" spans="1:22" x14ac:dyDescent="0.35">
      <c r="A4042" s="4">
        <v>282</v>
      </c>
      <c r="K4042" t="s">
        <v>1643</v>
      </c>
      <c r="V4042" s="15"/>
    </row>
    <row r="4043" spans="1:22" x14ac:dyDescent="0.35">
      <c r="A4043" s="4">
        <v>282</v>
      </c>
      <c r="K4043" t="s">
        <v>1638</v>
      </c>
      <c r="V4043" s="15"/>
    </row>
    <row r="4044" spans="1:22" x14ac:dyDescent="0.35">
      <c r="A4044" s="4">
        <v>282</v>
      </c>
      <c r="K4044" t="s">
        <v>1590</v>
      </c>
      <c r="V4044" s="15"/>
    </row>
    <row r="4045" spans="1:22" x14ac:dyDescent="0.35">
      <c r="A4045" s="4">
        <v>282</v>
      </c>
      <c r="K4045" t="s">
        <v>1627</v>
      </c>
      <c r="V4045" s="15"/>
    </row>
    <row r="4046" spans="1:22" x14ac:dyDescent="0.35">
      <c r="A4046" s="6">
        <v>282</v>
      </c>
      <c r="B4046" s="7"/>
      <c r="C4046" s="7"/>
      <c r="D4046" s="7"/>
      <c r="E4046" s="7"/>
      <c r="F4046" s="7"/>
      <c r="G4046" s="7"/>
      <c r="H4046" s="7"/>
      <c r="I4046" s="7"/>
      <c r="J4046" s="7"/>
      <c r="K4046" s="7" t="s">
        <v>116</v>
      </c>
      <c r="L4046" s="7"/>
      <c r="M4046" s="7"/>
      <c r="N4046" s="7"/>
      <c r="O4046" s="7"/>
      <c r="P4046" s="7"/>
      <c r="Q4046" s="7"/>
      <c r="R4046" s="7"/>
      <c r="S4046" s="7"/>
      <c r="T4046" s="7"/>
      <c r="U4046" s="7"/>
      <c r="V4046" s="16"/>
    </row>
    <row r="4048" spans="1:22" x14ac:dyDescent="0.35">
      <c r="A4048" s="1">
        <v>283</v>
      </c>
      <c r="B4048" s="2">
        <v>283</v>
      </c>
      <c r="C4048" s="2">
        <v>2154</v>
      </c>
      <c r="D4048" s="2">
        <v>3132</v>
      </c>
      <c r="E4048" s="2">
        <v>1911</v>
      </c>
      <c r="F4048" s="2">
        <v>2812</v>
      </c>
      <c r="G4048" s="2">
        <v>1881</v>
      </c>
      <c r="H4048" s="2">
        <v>2758</v>
      </c>
      <c r="I4048" s="2" t="s">
        <v>713</v>
      </c>
      <c r="J4048" s="2" t="s">
        <v>309</v>
      </c>
      <c r="K4048" s="2" t="s">
        <v>237</v>
      </c>
      <c r="L4048" s="3">
        <v>5.7118688773117098E-5</v>
      </c>
      <c r="M4048" s="2">
        <v>1.79692926299602E-3</v>
      </c>
      <c r="N4048" s="3">
        <v>3.1912093327891702E-5</v>
      </c>
      <c r="O4048" s="3">
        <v>4.1405148893633396E-9</v>
      </c>
      <c r="P4048" s="3">
        <v>2.0590051905640398E-8</v>
      </c>
      <c r="Q4048" s="3">
        <v>9.7436009734843595E-9</v>
      </c>
      <c r="R4048" s="2" t="s">
        <v>35</v>
      </c>
      <c r="S4048" s="2" t="s">
        <v>35</v>
      </c>
      <c r="T4048" s="3">
        <v>1.08741420876622E-13</v>
      </c>
      <c r="U4048" s="2"/>
      <c r="V4048" s="17" t="s">
        <v>833</v>
      </c>
    </row>
    <row r="4049" spans="1:22" x14ac:dyDescent="0.35">
      <c r="A4049" s="6">
        <v>283</v>
      </c>
      <c r="B4049" s="7"/>
      <c r="C4049" s="7"/>
      <c r="D4049" s="7"/>
      <c r="E4049" s="7"/>
      <c r="F4049" s="7"/>
      <c r="G4049" s="7"/>
      <c r="H4049" s="7"/>
      <c r="I4049" s="7" t="s">
        <v>300</v>
      </c>
      <c r="J4049" s="7"/>
      <c r="K4049" s="7"/>
      <c r="L4049" s="7"/>
      <c r="M4049" s="7"/>
      <c r="N4049" s="7"/>
      <c r="O4049" s="7"/>
      <c r="P4049" s="7"/>
      <c r="Q4049" s="7"/>
      <c r="R4049" s="7"/>
      <c r="S4049" s="7"/>
      <c r="T4049" s="7"/>
      <c r="U4049" s="7"/>
      <c r="V4049" s="16"/>
    </row>
    <row r="4051" spans="1:22" x14ac:dyDescent="0.35">
      <c r="A4051" s="1">
        <v>284</v>
      </c>
      <c r="B4051" s="2">
        <v>284</v>
      </c>
      <c r="C4051" s="2">
        <v>1728</v>
      </c>
      <c r="D4051" s="2">
        <v>2083</v>
      </c>
      <c r="E4051" s="2">
        <v>1433</v>
      </c>
      <c r="F4051" s="2">
        <v>1788</v>
      </c>
      <c r="G4051" s="2">
        <v>1478</v>
      </c>
      <c r="H4051" s="2">
        <v>1812</v>
      </c>
      <c r="I4051" s="2" t="s">
        <v>1672</v>
      </c>
      <c r="J4051" s="2" t="s">
        <v>299</v>
      </c>
      <c r="K4051" s="2" t="s">
        <v>1749</v>
      </c>
      <c r="L4051" s="3">
        <v>3.02223895602774E-8</v>
      </c>
      <c r="M4051" s="3">
        <v>3.6746130481066199E-10</v>
      </c>
      <c r="N4051" s="3">
        <v>1.16523942453209E-9</v>
      </c>
      <c r="O4051" s="3">
        <v>3.5782240804384203E-8</v>
      </c>
      <c r="P4051" s="3">
        <v>3.9012143217565603E-6</v>
      </c>
      <c r="Q4051" s="3">
        <v>6.8725437241147306E-11</v>
      </c>
      <c r="R4051" s="2" t="s">
        <v>35</v>
      </c>
      <c r="S4051" s="2" t="s">
        <v>35</v>
      </c>
      <c r="T4051" s="3">
        <v>5.3360954277437102E-7</v>
      </c>
      <c r="U4051" s="2"/>
      <c r="V4051" s="17" t="s">
        <v>834</v>
      </c>
    </row>
    <row r="4052" spans="1:22" x14ac:dyDescent="0.35">
      <c r="A4052" s="4">
        <v>284</v>
      </c>
      <c r="J4052" t="s">
        <v>236</v>
      </c>
      <c r="K4052" t="s">
        <v>1723</v>
      </c>
      <c r="V4052" s="15"/>
    </row>
    <row r="4053" spans="1:22" x14ac:dyDescent="0.35">
      <c r="A4053" s="4">
        <v>284</v>
      </c>
      <c r="J4053" t="s">
        <v>238</v>
      </c>
      <c r="K4053" t="s">
        <v>1766</v>
      </c>
      <c r="V4053" s="15"/>
    </row>
    <row r="4054" spans="1:22" x14ac:dyDescent="0.35">
      <c r="A4054" s="4">
        <v>284</v>
      </c>
      <c r="J4054" t="s">
        <v>217</v>
      </c>
      <c r="K4054" t="s">
        <v>1787</v>
      </c>
      <c r="V4054" s="15"/>
    </row>
    <row r="4055" spans="1:22" x14ac:dyDescent="0.35">
      <c r="A4055" s="4">
        <v>284</v>
      </c>
      <c r="J4055" t="s">
        <v>289</v>
      </c>
      <c r="K4055" t="s">
        <v>643</v>
      </c>
      <c r="V4055" s="15"/>
    </row>
    <row r="4056" spans="1:22" x14ac:dyDescent="0.35">
      <c r="A4056" s="4">
        <v>284</v>
      </c>
      <c r="J4056" t="s">
        <v>291</v>
      </c>
      <c r="K4056" t="s">
        <v>1757</v>
      </c>
      <c r="V4056" s="15"/>
    </row>
    <row r="4057" spans="1:22" x14ac:dyDescent="0.35">
      <c r="A4057" s="4">
        <v>284</v>
      </c>
      <c r="J4057" t="s">
        <v>507</v>
      </c>
      <c r="K4057" t="s">
        <v>1720</v>
      </c>
      <c r="V4057" s="15"/>
    </row>
    <row r="4058" spans="1:22" x14ac:dyDescent="0.35">
      <c r="A4058" s="4">
        <v>284</v>
      </c>
      <c r="J4058" t="s">
        <v>293</v>
      </c>
      <c r="K4058" t="s">
        <v>1753</v>
      </c>
      <c r="V4058" s="15"/>
    </row>
    <row r="4059" spans="1:22" x14ac:dyDescent="0.35">
      <c r="A4059" s="4">
        <v>284</v>
      </c>
      <c r="J4059" t="s">
        <v>160</v>
      </c>
      <c r="K4059" t="s">
        <v>1746</v>
      </c>
      <c r="V4059" s="15"/>
    </row>
    <row r="4060" spans="1:22" x14ac:dyDescent="0.35">
      <c r="A4060" s="4">
        <v>284</v>
      </c>
      <c r="J4060" t="s">
        <v>294</v>
      </c>
      <c r="K4060" t="s">
        <v>1760</v>
      </c>
      <c r="V4060" s="15"/>
    </row>
    <row r="4061" spans="1:22" x14ac:dyDescent="0.35">
      <c r="A4061" s="4">
        <v>284</v>
      </c>
      <c r="J4061" t="s">
        <v>162</v>
      </c>
      <c r="K4061" t="s">
        <v>1751</v>
      </c>
      <c r="V4061" s="15"/>
    </row>
    <row r="4062" spans="1:22" x14ac:dyDescent="0.35">
      <c r="A4062" s="4">
        <v>284</v>
      </c>
      <c r="J4062" t="s">
        <v>163</v>
      </c>
      <c r="K4062" t="s">
        <v>1762</v>
      </c>
      <c r="V4062" s="15"/>
    </row>
    <row r="4063" spans="1:22" x14ac:dyDescent="0.35">
      <c r="A4063" s="4">
        <v>284</v>
      </c>
      <c r="J4063" t="s">
        <v>296</v>
      </c>
      <c r="K4063" t="s">
        <v>1755</v>
      </c>
      <c r="V4063" s="15"/>
    </row>
    <row r="4064" spans="1:22" x14ac:dyDescent="0.35">
      <c r="A4064" s="4">
        <v>284</v>
      </c>
      <c r="J4064" t="s">
        <v>297</v>
      </c>
      <c r="K4064" t="s">
        <v>1725</v>
      </c>
      <c r="V4064" s="15"/>
    </row>
    <row r="4065" spans="1:22" x14ac:dyDescent="0.35">
      <c r="A4065" s="4">
        <v>284</v>
      </c>
      <c r="J4065" t="s">
        <v>298</v>
      </c>
      <c r="V4065" s="15"/>
    </row>
    <row r="4066" spans="1:22" x14ac:dyDescent="0.35">
      <c r="A4066" s="4">
        <v>284</v>
      </c>
      <c r="J4066" t="s">
        <v>342</v>
      </c>
      <c r="V4066" s="15"/>
    </row>
    <row r="4067" spans="1:22" x14ac:dyDescent="0.35">
      <c r="A4067" s="4">
        <v>284</v>
      </c>
      <c r="J4067" t="s">
        <v>130</v>
      </c>
      <c r="V4067" s="15"/>
    </row>
    <row r="4068" spans="1:22" x14ac:dyDescent="0.35">
      <c r="A4068" s="4">
        <v>284</v>
      </c>
      <c r="J4068" t="s">
        <v>303</v>
      </c>
      <c r="V4068" s="15"/>
    </row>
    <row r="4069" spans="1:22" x14ac:dyDescent="0.35">
      <c r="A4069" s="4">
        <v>284</v>
      </c>
      <c r="J4069" t="s">
        <v>358</v>
      </c>
      <c r="V4069" s="15"/>
    </row>
    <row r="4070" spans="1:22" x14ac:dyDescent="0.35">
      <c r="A4070" s="4">
        <v>284</v>
      </c>
      <c r="J4070" t="s">
        <v>225</v>
      </c>
      <c r="V4070" s="15"/>
    </row>
    <row r="4071" spans="1:22" x14ac:dyDescent="0.35">
      <c r="A4071" s="4">
        <v>284</v>
      </c>
      <c r="J4071" t="s">
        <v>93</v>
      </c>
      <c r="V4071" s="15"/>
    </row>
    <row r="4072" spans="1:22" x14ac:dyDescent="0.35">
      <c r="A4072" s="4">
        <v>284</v>
      </c>
      <c r="J4072" t="s">
        <v>142</v>
      </c>
      <c r="V4072" s="15"/>
    </row>
    <row r="4073" spans="1:22" x14ac:dyDescent="0.35">
      <c r="A4073" s="4">
        <v>284</v>
      </c>
      <c r="J4073" t="s">
        <v>144</v>
      </c>
      <c r="V4073" s="15"/>
    </row>
    <row r="4074" spans="1:22" x14ac:dyDescent="0.35">
      <c r="A4074" s="4">
        <v>284</v>
      </c>
      <c r="J4074" t="s">
        <v>146</v>
      </c>
      <c r="V4074" s="15"/>
    </row>
    <row r="4075" spans="1:22" x14ac:dyDescent="0.35">
      <c r="A4075" s="4">
        <v>284</v>
      </c>
      <c r="J4075" t="s">
        <v>95</v>
      </c>
      <c r="V4075" s="15"/>
    </row>
    <row r="4076" spans="1:22" x14ac:dyDescent="0.35">
      <c r="A4076" s="4">
        <v>284</v>
      </c>
      <c r="J4076" t="s">
        <v>147</v>
      </c>
      <c r="V4076" s="15"/>
    </row>
    <row r="4077" spans="1:22" x14ac:dyDescent="0.35">
      <c r="A4077" s="4">
        <v>284</v>
      </c>
      <c r="J4077" t="s">
        <v>96</v>
      </c>
      <c r="V4077" s="15"/>
    </row>
    <row r="4078" spans="1:22" x14ac:dyDescent="0.35">
      <c r="A4078" s="4">
        <v>284</v>
      </c>
      <c r="J4078" t="s">
        <v>127</v>
      </c>
      <c r="V4078" s="15"/>
    </row>
    <row r="4079" spans="1:22" x14ac:dyDescent="0.35">
      <c r="A4079" s="4">
        <v>284</v>
      </c>
      <c r="J4079" t="s">
        <v>166</v>
      </c>
      <c r="V4079" s="15"/>
    </row>
    <row r="4080" spans="1:22" x14ac:dyDescent="0.35">
      <c r="A4080" s="4">
        <v>284</v>
      </c>
      <c r="J4080" t="s">
        <v>167</v>
      </c>
      <c r="V4080" s="15"/>
    </row>
    <row r="4081" spans="1:22" x14ac:dyDescent="0.35">
      <c r="A4081" s="4">
        <v>284</v>
      </c>
      <c r="J4081" t="s">
        <v>165</v>
      </c>
      <c r="V4081" s="15"/>
    </row>
    <row r="4082" spans="1:22" x14ac:dyDescent="0.35">
      <c r="A4082" s="4">
        <v>284</v>
      </c>
      <c r="J4082" t="s">
        <v>316</v>
      </c>
      <c r="V4082" s="15"/>
    </row>
    <row r="4083" spans="1:22" x14ac:dyDescent="0.35">
      <c r="A4083" s="4">
        <v>284</v>
      </c>
      <c r="J4083" t="s">
        <v>185</v>
      </c>
      <c r="V4083" s="15"/>
    </row>
    <row r="4084" spans="1:22" x14ac:dyDescent="0.35">
      <c r="A4084" s="4">
        <v>284</v>
      </c>
      <c r="J4084" t="s">
        <v>98</v>
      </c>
      <c r="V4084" s="15"/>
    </row>
    <row r="4085" spans="1:22" x14ac:dyDescent="0.35">
      <c r="A4085" s="4">
        <v>284</v>
      </c>
      <c r="J4085" t="s">
        <v>191</v>
      </c>
      <c r="V4085" s="15"/>
    </row>
    <row r="4086" spans="1:22" x14ac:dyDescent="0.35">
      <c r="A4086" s="4">
        <v>284</v>
      </c>
      <c r="J4086" t="s">
        <v>192</v>
      </c>
      <c r="V4086" s="15"/>
    </row>
    <row r="4087" spans="1:22" x14ac:dyDescent="0.35">
      <c r="A4087" s="4">
        <v>284</v>
      </c>
      <c r="J4087" t="s">
        <v>194</v>
      </c>
      <c r="V4087" s="15"/>
    </row>
    <row r="4088" spans="1:22" x14ac:dyDescent="0.35">
      <c r="A4088" s="4">
        <v>284</v>
      </c>
      <c r="J4088" t="s">
        <v>195</v>
      </c>
      <c r="V4088" s="15"/>
    </row>
    <row r="4089" spans="1:22" x14ac:dyDescent="0.35">
      <c r="A4089" s="4">
        <v>284</v>
      </c>
      <c r="J4089" t="s">
        <v>102</v>
      </c>
      <c r="V4089" s="15"/>
    </row>
    <row r="4090" spans="1:22" x14ac:dyDescent="0.35">
      <c r="A4090" s="4">
        <v>284</v>
      </c>
      <c r="J4090" t="s">
        <v>103</v>
      </c>
      <c r="V4090" s="15"/>
    </row>
    <row r="4091" spans="1:22" x14ac:dyDescent="0.35">
      <c r="A4091" s="4">
        <v>284</v>
      </c>
      <c r="J4091" t="s">
        <v>209</v>
      </c>
      <c r="V4091" s="15"/>
    </row>
    <row r="4092" spans="1:22" x14ac:dyDescent="0.35">
      <c r="A4092" s="4">
        <v>284</v>
      </c>
      <c r="J4092" t="s">
        <v>647</v>
      </c>
      <c r="V4092" s="15"/>
    </row>
    <row r="4093" spans="1:22" x14ac:dyDescent="0.35">
      <c r="A4093" s="4">
        <v>284</v>
      </c>
      <c r="J4093" t="s">
        <v>648</v>
      </c>
      <c r="V4093" s="15"/>
    </row>
    <row r="4094" spans="1:22" x14ac:dyDescent="0.35">
      <c r="A4094" s="4">
        <v>284</v>
      </c>
      <c r="J4094" t="s">
        <v>428</v>
      </c>
      <c r="V4094" s="15"/>
    </row>
    <row r="4095" spans="1:22" x14ac:dyDescent="0.35">
      <c r="A4095" s="6">
        <v>284</v>
      </c>
      <c r="B4095" s="7"/>
      <c r="C4095" s="7"/>
      <c r="D4095" s="7"/>
      <c r="E4095" s="7"/>
      <c r="F4095" s="7"/>
      <c r="G4095" s="7"/>
      <c r="H4095" s="7"/>
      <c r="I4095" s="7"/>
      <c r="J4095" s="7" t="s">
        <v>1590</v>
      </c>
      <c r="K4095" s="7"/>
      <c r="L4095" s="7"/>
      <c r="M4095" s="7"/>
      <c r="N4095" s="7"/>
      <c r="O4095" s="7"/>
      <c r="P4095" s="7"/>
      <c r="Q4095" s="7"/>
      <c r="R4095" s="7"/>
      <c r="S4095" s="7"/>
      <c r="T4095" s="7"/>
      <c r="U4095" s="7"/>
      <c r="V4095" s="16"/>
    </row>
    <row r="4097" spans="1:22" x14ac:dyDescent="0.35">
      <c r="A4097" s="1">
        <v>285</v>
      </c>
      <c r="B4097" s="2">
        <v>285</v>
      </c>
      <c r="C4097" s="2" t="s">
        <v>1447</v>
      </c>
      <c r="D4097" s="2" t="s">
        <v>1264</v>
      </c>
      <c r="E4097" s="2" t="s">
        <v>1167</v>
      </c>
      <c r="F4097" s="2" t="s">
        <v>974</v>
      </c>
      <c r="G4097" s="2" t="s">
        <v>1448</v>
      </c>
      <c r="H4097" s="2" t="s">
        <v>919</v>
      </c>
      <c r="I4097" s="2" t="s">
        <v>1693</v>
      </c>
      <c r="J4097" s="2" t="s">
        <v>1610</v>
      </c>
      <c r="K4097" s="2" t="s">
        <v>1775</v>
      </c>
      <c r="L4097" s="3">
        <v>3.3463759366704802E-7</v>
      </c>
      <c r="M4097" s="3">
        <v>6.5168501968138102E-6</v>
      </c>
      <c r="N4097" s="2">
        <v>1.5711100464244301E-4</v>
      </c>
      <c r="O4097" s="3">
        <v>1.2331905293838301E-8</v>
      </c>
      <c r="P4097" s="3">
        <v>4.1205818647592199E-9</v>
      </c>
      <c r="Q4097" s="3">
        <v>5.1413201840892398E-6</v>
      </c>
      <c r="R4097" s="2" t="s">
        <v>35</v>
      </c>
      <c r="S4097" s="2" t="s">
        <v>35</v>
      </c>
      <c r="T4097" s="3">
        <v>5.4063797882974995E-10</v>
      </c>
      <c r="U4097" s="2"/>
      <c r="V4097" s="17" t="s">
        <v>834</v>
      </c>
    </row>
    <row r="4098" spans="1:22" x14ac:dyDescent="0.35">
      <c r="A4098" s="4">
        <v>285</v>
      </c>
      <c r="I4098" t="s">
        <v>41</v>
      </c>
      <c r="J4098" t="s">
        <v>1631</v>
      </c>
      <c r="K4098" t="s">
        <v>1797</v>
      </c>
      <c r="V4098" s="15"/>
    </row>
    <row r="4099" spans="1:22" x14ac:dyDescent="0.35">
      <c r="A4099" s="4">
        <v>285</v>
      </c>
      <c r="J4099" t="s">
        <v>1636</v>
      </c>
      <c r="K4099" t="s">
        <v>1794</v>
      </c>
      <c r="V4099" s="15"/>
    </row>
    <row r="4100" spans="1:22" x14ac:dyDescent="0.35">
      <c r="A4100" s="6">
        <v>285</v>
      </c>
      <c r="B4100" s="7"/>
      <c r="C4100" s="7"/>
      <c r="D4100" s="7"/>
      <c r="E4100" s="7"/>
      <c r="F4100" s="7"/>
      <c r="G4100" s="7"/>
      <c r="H4100" s="7"/>
      <c r="I4100" s="7"/>
      <c r="J4100" s="7" t="s">
        <v>1612</v>
      </c>
      <c r="K4100" s="7"/>
      <c r="L4100" s="7"/>
      <c r="M4100" s="7"/>
      <c r="N4100" s="7"/>
      <c r="O4100" s="7"/>
      <c r="P4100" s="7"/>
      <c r="Q4100" s="7"/>
      <c r="R4100" s="7"/>
      <c r="S4100" s="7"/>
      <c r="T4100" s="7"/>
      <c r="U4100" s="7"/>
      <c r="V4100" s="16"/>
    </row>
    <row r="4102" spans="1:22" x14ac:dyDescent="0.35">
      <c r="A4102" s="1">
        <v>286</v>
      </c>
      <c r="B4102" s="2">
        <v>286</v>
      </c>
      <c r="C4102" s="2" t="s">
        <v>1141</v>
      </c>
      <c r="D4102" s="2">
        <v>76</v>
      </c>
      <c r="E4102" s="2" t="s">
        <v>1449</v>
      </c>
      <c r="F4102" s="2">
        <v>23</v>
      </c>
      <c r="G4102" s="2" t="s">
        <v>1145</v>
      </c>
      <c r="H4102" s="2">
        <v>24</v>
      </c>
      <c r="I4102" s="2" t="s">
        <v>160</v>
      </c>
      <c r="J4102" s="2" t="s">
        <v>672</v>
      </c>
      <c r="K4102" s="2" t="s">
        <v>101</v>
      </c>
      <c r="L4102" s="3">
        <v>9.7705025529220102E-9</v>
      </c>
      <c r="M4102" s="3">
        <v>2.5031538419817402E-7</v>
      </c>
      <c r="N4102" s="3">
        <v>9.9598318553257996E-10</v>
      </c>
      <c r="O4102" s="3">
        <v>9.2256456919326894E-8</v>
      </c>
      <c r="P4102" s="3">
        <v>6.7781599250778203E-6</v>
      </c>
      <c r="Q4102" s="3">
        <v>3.05710989316699E-16</v>
      </c>
      <c r="R4102" s="2" t="s">
        <v>35</v>
      </c>
      <c r="S4102" s="2" t="s">
        <v>35</v>
      </c>
      <c r="T4102" s="3">
        <v>7.0282937247867502E-9</v>
      </c>
      <c r="U4102" s="2"/>
      <c r="V4102" s="17" t="s">
        <v>833</v>
      </c>
    </row>
    <row r="4103" spans="1:22" x14ac:dyDescent="0.35">
      <c r="A4103" s="4">
        <v>286</v>
      </c>
      <c r="I4103" t="s">
        <v>137</v>
      </c>
      <c r="K4103" t="s">
        <v>294</v>
      </c>
      <c r="V4103" s="15"/>
    </row>
    <row r="4104" spans="1:22" x14ac:dyDescent="0.35">
      <c r="A4104" s="4">
        <v>286</v>
      </c>
      <c r="K4104" t="s">
        <v>297</v>
      </c>
      <c r="V4104" s="15"/>
    </row>
    <row r="4105" spans="1:22" x14ac:dyDescent="0.35">
      <c r="A4105" s="4">
        <v>286</v>
      </c>
      <c r="K4105" t="s">
        <v>298</v>
      </c>
      <c r="V4105" s="15"/>
    </row>
    <row r="4106" spans="1:22" x14ac:dyDescent="0.35">
      <c r="A4106" s="4">
        <v>286</v>
      </c>
      <c r="K4106" t="s">
        <v>491</v>
      </c>
      <c r="V4106" s="15"/>
    </row>
    <row r="4107" spans="1:22" x14ac:dyDescent="0.35">
      <c r="A4107" s="4">
        <v>286</v>
      </c>
      <c r="K4107" t="s">
        <v>342</v>
      </c>
      <c r="V4107" s="15"/>
    </row>
    <row r="4108" spans="1:22" x14ac:dyDescent="0.35">
      <c r="A4108" s="4">
        <v>286</v>
      </c>
      <c r="K4108" t="s">
        <v>299</v>
      </c>
      <c r="V4108" s="15"/>
    </row>
    <row r="4109" spans="1:22" x14ac:dyDescent="0.35">
      <c r="A4109" s="4">
        <v>286</v>
      </c>
      <c r="K4109" t="s">
        <v>242</v>
      </c>
      <c r="V4109" s="15"/>
    </row>
    <row r="4110" spans="1:22" x14ac:dyDescent="0.35">
      <c r="A4110" s="4">
        <v>286</v>
      </c>
      <c r="K4110" t="s">
        <v>237</v>
      </c>
      <c r="V4110" s="15"/>
    </row>
    <row r="4111" spans="1:22" x14ac:dyDescent="0.35">
      <c r="A4111" s="4">
        <v>286</v>
      </c>
      <c r="K4111" t="s">
        <v>136</v>
      </c>
      <c r="V4111" s="15"/>
    </row>
    <row r="4112" spans="1:22" x14ac:dyDescent="0.35">
      <c r="A4112" s="4">
        <v>286</v>
      </c>
      <c r="K4112" t="s">
        <v>302</v>
      </c>
      <c r="V4112" s="15"/>
    </row>
    <row r="4113" spans="1:22" x14ac:dyDescent="0.35">
      <c r="A4113" s="4">
        <v>286</v>
      </c>
      <c r="K4113" t="s">
        <v>140</v>
      </c>
      <c r="V4113" s="15"/>
    </row>
    <row r="4114" spans="1:22" x14ac:dyDescent="0.35">
      <c r="A4114" s="4">
        <v>286</v>
      </c>
      <c r="K4114" t="s">
        <v>142</v>
      </c>
      <c r="V4114" s="15"/>
    </row>
    <row r="4115" spans="1:22" x14ac:dyDescent="0.35">
      <c r="A4115" s="4">
        <v>286</v>
      </c>
      <c r="K4115" t="s">
        <v>143</v>
      </c>
      <c r="V4115" s="15"/>
    </row>
    <row r="4116" spans="1:22" x14ac:dyDescent="0.35">
      <c r="A4116" s="4">
        <v>286</v>
      </c>
      <c r="K4116" t="s">
        <v>144</v>
      </c>
      <c r="V4116" s="15"/>
    </row>
    <row r="4117" spans="1:22" x14ac:dyDescent="0.35">
      <c r="A4117" s="4">
        <v>286</v>
      </c>
      <c r="K4117" t="s">
        <v>315</v>
      </c>
      <c r="V4117" s="15"/>
    </row>
    <row r="4118" spans="1:22" x14ac:dyDescent="0.35">
      <c r="A4118" s="4">
        <v>286</v>
      </c>
      <c r="K4118" t="s">
        <v>102</v>
      </c>
      <c r="V4118" s="15"/>
    </row>
    <row r="4119" spans="1:22" x14ac:dyDescent="0.35">
      <c r="A4119" s="6">
        <v>286</v>
      </c>
      <c r="B4119" s="7"/>
      <c r="C4119" s="7"/>
      <c r="D4119" s="7"/>
      <c r="E4119" s="7"/>
      <c r="F4119" s="7"/>
      <c r="G4119" s="7"/>
      <c r="H4119" s="7"/>
      <c r="I4119" s="7"/>
      <c r="J4119" s="7"/>
      <c r="K4119" s="7" t="s">
        <v>103</v>
      </c>
      <c r="L4119" s="7"/>
      <c r="M4119" s="7"/>
      <c r="N4119" s="7"/>
      <c r="O4119" s="7"/>
      <c r="P4119" s="7"/>
      <c r="Q4119" s="7"/>
      <c r="R4119" s="7"/>
      <c r="S4119" s="7"/>
      <c r="T4119" s="7"/>
      <c r="U4119" s="7"/>
      <c r="V4119" s="16"/>
    </row>
    <row r="4121" spans="1:22" x14ac:dyDescent="0.35">
      <c r="A4121" s="1">
        <v>287</v>
      </c>
      <c r="B4121" s="2">
        <v>287</v>
      </c>
      <c r="C4121" s="2">
        <v>2178</v>
      </c>
      <c r="D4121" s="2" t="s">
        <v>854</v>
      </c>
      <c r="E4121" s="2">
        <v>1906</v>
      </c>
      <c r="F4121" s="2" t="s">
        <v>1297</v>
      </c>
      <c r="G4121" s="2">
        <v>1905</v>
      </c>
      <c r="H4121" s="2" t="s">
        <v>856</v>
      </c>
      <c r="I4121" s="2" t="s">
        <v>714</v>
      </c>
      <c r="J4121" s="2" t="s">
        <v>715</v>
      </c>
      <c r="K4121" s="2" t="s">
        <v>83</v>
      </c>
      <c r="L4121" s="2">
        <v>9.9882794683864404E-4</v>
      </c>
      <c r="M4121" s="2" t="s">
        <v>35</v>
      </c>
      <c r="N4121" s="2">
        <v>1.2404522803367899E-2</v>
      </c>
      <c r="O4121" s="3">
        <v>5.9452270141584001E-5</v>
      </c>
      <c r="P4121" s="3">
        <v>1.61850411036993E-5</v>
      </c>
      <c r="Q4121" s="3">
        <v>6.7740266668914601E-9</v>
      </c>
      <c r="R4121" s="2" t="s">
        <v>35</v>
      </c>
      <c r="S4121" s="2" t="s">
        <v>35</v>
      </c>
      <c r="T4121" s="3">
        <v>2.1625519153189998E-9</v>
      </c>
      <c r="U4121" s="2"/>
      <c r="V4121" s="17" t="s">
        <v>833</v>
      </c>
    </row>
    <row r="4122" spans="1:22" x14ac:dyDescent="0.35">
      <c r="A4122" s="4">
        <v>287</v>
      </c>
      <c r="J4122" t="s">
        <v>373</v>
      </c>
      <c r="K4122" t="s">
        <v>121</v>
      </c>
      <c r="V4122" s="15"/>
    </row>
    <row r="4123" spans="1:22" x14ac:dyDescent="0.35">
      <c r="A4123" s="4">
        <v>287</v>
      </c>
      <c r="J4123" t="s">
        <v>374</v>
      </c>
      <c r="K4123" t="s">
        <v>284</v>
      </c>
      <c r="V4123" s="15"/>
    </row>
    <row r="4124" spans="1:22" x14ac:dyDescent="0.35">
      <c r="A4124" s="4">
        <v>287</v>
      </c>
      <c r="K4124" t="s">
        <v>285</v>
      </c>
      <c r="V4124" s="15"/>
    </row>
    <row r="4125" spans="1:22" x14ac:dyDescent="0.35">
      <c r="A4125" s="4">
        <v>287</v>
      </c>
      <c r="K4125" t="s">
        <v>286</v>
      </c>
      <c r="V4125" s="15"/>
    </row>
    <row r="4126" spans="1:22" x14ac:dyDescent="0.35">
      <c r="A4126" s="4">
        <v>287</v>
      </c>
      <c r="K4126" t="s">
        <v>287</v>
      </c>
      <c r="V4126" s="15"/>
    </row>
    <row r="4127" spans="1:22" x14ac:dyDescent="0.35">
      <c r="A4127" s="6">
        <v>287</v>
      </c>
      <c r="B4127" s="7"/>
      <c r="C4127" s="7"/>
      <c r="D4127" s="7"/>
      <c r="E4127" s="7"/>
      <c r="F4127" s="7"/>
      <c r="G4127" s="7"/>
      <c r="H4127" s="7"/>
      <c r="I4127" s="7"/>
      <c r="J4127" s="7"/>
      <c r="K4127" s="7" t="s">
        <v>288</v>
      </c>
      <c r="L4127" s="7"/>
      <c r="M4127" s="7"/>
      <c r="N4127" s="7"/>
      <c r="O4127" s="7"/>
      <c r="P4127" s="7"/>
      <c r="Q4127" s="7"/>
      <c r="R4127" s="7"/>
      <c r="S4127" s="7"/>
      <c r="T4127" s="7"/>
      <c r="U4127" s="7"/>
      <c r="V4127" s="16"/>
    </row>
    <row r="4129" spans="1:22" x14ac:dyDescent="0.35">
      <c r="A4129" s="1">
        <v>288</v>
      </c>
      <c r="B4129" s="2">
        <v>288</v>
      </c>
      <c r="C4129" s="2" t="s">
        <v>1330</v>
      </c>
      <c r="D4129" s="2" t="s">
        <v>1450</v>
      </c>
      <c r="E4129" s="2" t="s">
        <v>1451</v>
      </c>
      <c r="F4129" s="2" t="s">
        <v>1452</v>
      </c>
      <c r="G4129" s="2" t="s">
        <v>963</v>
      </c>
      <c r="H4129" s="2" t="s">
        <v>1453</v>
      </c>
      <c r="I4129" s="2" t="s">
        <v>716</v>
      </c>
      <c r="J4129" s="2" t="s">
        <v>717</v>
      </c>
      <c r="K4129" s="2" t="s">
        <v>1636</v>
      </c>
      <c r="L4129" s="2" t="s">
        <v>35</v>
      </c>
      <c r="M4129" s="2" t="s">
        <v>35</v>
      </c>
      <c r="N4129" s="2" t="s">
        <v>35</v>
      </c>
      <c r="O4129" s="3">
        <v>8.3427058630198802E-7</v>
      </c>
      <c r="P4129" s="3">
        <v>9.33908163784733E-8</v>
      </c>
      <c r="Q4129" s="3">
        <v>5.2890090360563504E-6</v>
      </c>
      <c r="R4129" s="2" t="s">
        <v>35</v>
      </c>
      <c r="S4129" s="2" t="s">
        <v>35</v>
      </c>
      <c r="T4129" s="3">
        <v>2.1138942740694899E-7</v>
      </c>
      <c r="U4129" s="2"/>
      <c r="V4129" s="17" t="s">
        <v>834</v>
      </c>
    </row>
    <row r="4130" spans="1:22" x14ac:dyDescent="0.35">
      <c r="A4130" s="4">
        <v>288</v>
      </c>
      <c r="I4130" t="s">
        <v>718</v>
      </c>
      <c r="K4130" t="s">
        <v>1631</v>
      </c>
      <c r="V4130" s="15"/>
    </row>
    <row r="4131" spans="1:22" x14ac:dyDescent="0.35">
      <c r="A4131" s="4">
        <v>288</v>
      </c>
      <c r="I4131" t="s">
        <v>255</v>
      </c>
      <c r="K4131" t="s">
        <v>1645</v>
      </c>
      <c r="V4131" s="15"/>
    </row>
    <row r="4132" spans="1:22" x14ac:dyDescent="0.35">
      <c r="A4132" s="4">
        <v>288</v>
      </c>
      <c r="K4132" t="s">
        <v>1640</v>
      </c>
      <c r="V4132" s="15"/>
    </row>
    <row r="4133" spans="1:22" x14ac:dyDescent="0.35">
      <c r="A4133" s="4">
        <v>288</v>
      </c>
      <c r="K4133" t="s">
        <v>1612</v>
      </c>
      <c r="V4133" s="15"/>
    </row>
    <row r="4134" spans="1:22" x14ac:dyDescent="0.35">
      <c r="A4134" s="4">
        <v>288</v>
      </c>
      <c r="K4134" t="s">
        <v>1608</v>
      </c>
      <c r="V4134" s="15"/>
    </row>
    <row r="4135" spans="1:22" x14ac:dyDescent="0.35">
      <c r="A4135" s="4">
        <v>288</v>
      </c>
      <c r="K4135" t="s">
        <v>1647</v>
      </c>
      <c r="V4135" s="15"/>
    </row>
    <row r="4136" spans="1:22" x14ac:dyDescent="0.35">
      <c r="A4136" s="4">
        <v>288</v>
      </c>
      <c r="K4136" t="s">
        <v>1616</v>
      </c>
      <c r="V4136" s="15"/>
    </row>
    <row r="4137" spans="1:22" x14ac:dyDescent="0.35">
      <c r="A4137" s="4">
        <v>288</v>
      </c>
      <c r="K4137" t="s">
        <v>1629</v>
      </c>
      <c r="V4137" s="15"/>
    </row>
    <row r="4138" spans="1:22" x14ac:dyDescent="0.35">
      <c r="A4138" s="4">
        <v>288</v>
      </c>
      <c r="K4138" t="s">
        <v>1642</v>
      </c>
      <c r="V4138" s="15"/>
    </row>
    <row r="4139" spans="1:22" x14ac:dyDescent="0.35">
      <c r="A4139" s="6">
        <v>288</v>
      </c>
      <c r="B4139" s="7"/>
      <c r="C4139" s="7"/>
      <c r="D4139" s="7"/>
      <c r="E4139" s="7"/>
      <c r="F4139" s="7"/>
      <c r="G4139" s="7"/>
      <c r="H4139" s="7"/>
      <c r="I4139" s="7"/>
      <c r="J4139" s="7"/>
      <c r="K4139" s="7" t="s">
        <v>1616</v>
      </c>
      <c r="L4139" s="7"/>
      <c r="M4139" s="7"/>
      <c r="N4139" s="7"/>
      <c r="O4139" s="7"/>
      <c r="P4139" s="7"/>
      <c r="Q4139" s="7"/>
      <c r="R4139" s="7"/>
      <c r="S4139" s="7"/>
      <c r="T4139" s="7"/>
      <c r="U4139" s="7"/>
      <c r="V4139" s="16"/>
    </row>
    <row r="4141" spans="1:22" x14ac:dyDescent="0.35">
      <c r="A4141" s="1">
        <v>289</v>
      </c>
      <c r="B4141" s="2">
        <v>289</v>
      </c>
      <c r="C4141" s="2">
        <v>2428</v>
      </c>
      <c r="D4141" s="2">
        <v>3109</v>
      </c>
      <c r="E4141" s="2">
        <v>2181</v>
      </c>
      <c r="F4141" s="2">
        <v>2792</v>
      </c>
      <c r="G4141" s="2">
        <v>2149</v>
      </c>
      <c r="H4141" s="2">
        <v>2742</v>
      </c>
      <c r="I4141" s="2" t="s">
        <v>719</v>
      </c>
      <c r="J4141" s="2" t="s">
        <v>302</v>
      </c>
      <c r="K4141" s="2" t="s">
        <v>98</v>
      </c>
      <c r="L4141" s="2">
        <v>2.0154034230868801E-4</v>
      </c>
      <c r="M4141" s="2" t="s">
        <v>35</v>
      </c>
      <c r="N4141" s="2">
        <v>3.7816100841904601E-3</v>
      </c>
      <c r="O4141" s="3">
        <v>7.3833251562265399E-5</v>
      </c>
      <c r="P4141" s="3">
        <v>6.1238957394597202E-6</v>
      </c>
      <c r="Q4141" s="3">
        <v>1.1846567955017101E-10</v>
      </c>
      <c r="R4141" s="2" t="s">
        <v>35</v>
      </c>
      <c r="S4141" s="2" t="s">
        <v>35</v>
      </c>
      <c r="T4141" s="2" t="s">
        <v>35</v>
      </c>
      <c r="U4141" s="2"/>
      <c r="V4141" s="17" t="s">
        <v>833</v>
      </c>
    </row>
    <row r="4142" spans="1:22" x14ac:dyDescent="0.35">
      <c r="A4142" s="6">
        <v>289</v>
      </c>
      <c r="B4142" s="7"/>
      <c r="C4142" s="7"/>
      <c r="D4142" s="7"/>
      <c r="E4142" s="7"/>
      <c r="F4142" s="7"/>
      <c r="G4142" s="7"/>
      <c r="H4142" s="7"/>
      <c r="I4142" s="7"/>
      <c r="J4142" s="7" t="s">
        <v>237</v>
      </c>
      <c r="K4142" s="7"/>
      <c r="L4142" s="7"/>
      <c r="M4142" s="7"/>
      <c r="N4142" s="7"/>
      <c r="O4142" s="7"/>
      <c r="P4142" s="7"/>
      <c r="Q4142" s="7"/>
      <c r="R4142" s="7"/>
      <c r="S4142" s="7"/>
      <c r="T4142" s="7"/>
      <c r="U4142" s="7"/>
      <c r="V4142" s="16"/>
    </row>
    <row r="4144" spans="1:22" x14ac:dyDescent="0.35">
      <c r="A4144" s="1">
        <v>290</v>
      </c>
      <c r="B4144" s="2">
        <v>290</v>
      </c>
      <c r="C4144" s="2" t="s">
        <v>1454</v>
      </c>
      <c r="D4144" s="2">
        <v>1408</v>
      </c>
      <c r="E4144" s="2" t="s">
        <v>1021</v>
      </c>
      <c r="F4144" s="2">
        <v>1167</v>
      </c>
      <c r="G4144" s="2" t="s">
        <v>1381</v>
      </c>
      <c r="H4144" s="2">
        <v>1195</v>
      </c>
      <c r="I4144" s="2" t="s">
        <v>284</v>
      </c>
      <c r="J4144" s="2" t="s">
        <v>1610</v>
      </c>
      <c r="K4144" s="2" t="s">
        <v>205</v>
      </c>
      <c r="L4144" s="3">
        <v>2.5202752046297399E-7</v>
      </c>
      <c r="M4144" s="3">
        <v>1.30818171737435E-5</v>
      </c>
      <c r="N4144" s="2" t="s">
        <v>35</v>
      </c>
      <c r="O4144" s="2">
        <v>4.18043339581057E-3</v>
      </c>
      <c r="P4144" s="2">
        <v>2.2006147692119199E-3</v>
      </c>
      <c r="Q4144" s="2">
        <v>5.2849234444593497E-4</v>
      </c>
      <c r="R4144" s="2" t="s">
        <v>35</v>
      </c>
      <c r="S4144" s="2" t="s">
        <v>35</v>
      </c>
      <c r="T4144" s="3">
        <v>9.0719011702766697E-7</v>
      </c>
      <c r="U4144" s="2"/>
      <c r="V4144" s="17" t="s">
        <v>833</v>
      </c>
    </row>
    <row r="4145" spans="1:22" x14ac:dyDescent="0.35">
      <c r="A4145" s="4">
        <v>290</v>
      </c>
      <c r="I4145" t="s">
        <v>285</v>
      </c>
      <c r="K4145" t="s">
        <v>187</v>
      </c>
      <c r="V4145" s="15"/>
    </row>
    <row r="4146" spans="1:22" x14ac:dyDescent="0.35">
      <c r="A4146" s="4">
        <v>290</v>
      </c>
      <c r="K4146" t="s">
        <v>188</v>
      </c>
      <c r="V4146" s="15"/>
    </row>
    <row r="4147" spans="1:22" x14ac:dyDescent="0.35">
      <c r="A4147" s="4">
        <v>290</v>
      </c>
      <c r="K4147" t="s">
        <v>189</v>
      </c>
      <c r="V4147" s="15"/>
    </row>
    <row r="4148" spans="1:22" x14ac:dyDescent="0.35">
      <c r="A4148" s="4">
        <v>290</v>
      </c>
      <c r="K4148" t="s">
        <v>190</v>
      </c>
      <c r="V4148" s="15"/>
    </row>
    <row r="4149" spans="1:22" x14ac:dyDescent="0.35">
      <c r="A4149" s="4">
        <v>290</v>
      </c>
      <c r="K4149" t="s">
        <v>191</v>
      </c>
      <c r="V4149" s="15"/>
    </row>
    <row r="4150" spans="1:22" x14ac:dyDescent="0.35">
      <c r="A4150" s="4">
        <v>290</v>
      </c>
      <c r="K4150" t="s">
        <v>271</v>
      </c>
      <c r="V4150" s="15"/>
    </row>
    <row r="4151" spans="1:22" x14ac:dyDescent="0.35">
      <c r="A4151" s="4">
        <v>290</v>
      </c>
      <c r="K4151" t="s">
        <v>192</v>
      </c>
      <c r="V4151" s="15"/>
    </row>
    <row r="4152" spans="1:22" x14ac:dyDescent="0.35">
      <c r="A4152" s="4">
        <v>290</v>
      </c>
      <c r="K4152" t="s">
        <v>193</v>
      </c>
      <c r="V4152" s="15"/>
    </row>
    <row r="4153" spans="1:22" x14ac:dyDescent="0.35">
      <c r="A4153" s="4">
        <v>290</v>
      </c>
      <c r="K4153" t="s">
        <v>194</v>
      </c>
      <c r="V4153" s="15"/>
    </row>
    <row r="4154" spans="1:22" x14ac:dyDescent="0.35">
      <c r="A4154" s="4">
        <v>290</v>
      </c>
      <c r="K4154" t="s">
        <v>195</v>
      </c>
      <c r="V4154" s="15"/>
    </row>
    <row r="4155" spans="1:22" x14ac:dyDescent="0.35">
      <c r="A4155" s="4">
        <v>290</v>
      </c>
      <c r="K4155" t="s">
        <v>200</v>
      </c>
      <c r="V4155" s="15"/>
    </row>
    <row r="4156" spans="1:22" x14ac:dyDescent="0.35">
      <c r="A4156" s="4">
        <v>290</v>
      </c>
      <c r="K4156" t="s">
        <v>201</v>
      </c>
      <c r="V4156" s="15"/>
    </row>
    <row r="4157" spans="1:22" x14ac:dyDescent="0.35">
      <c r="A4157" s="4">
        <v>290</v>
      </c>
      <c r="K4157" t="s">
        <v>202</v>
      </c>
      <c r="V4157" s="15"/>
    </row>
    <row r="4158" spans="1:22" x14ac:dyDescent="0.35">
      <c r="A4158" s="4">
        <v>290</v>
      </c>
      <c r="K4158" t="s">
        <v>203</v>
      </c>
      <c r="V4158" s="15"/>
    </row>
    <row r="4159" spans="1:22" x14ac:dyDescent="0.35">
      <c r="A4159" s="4">
        <v>290</v>
      </c>
      <c r="K4159" t="s">
        <v>204</v>
      </c>
      <c r="V4159" s="15"/>
    </row>
    <row r="4160" spans="1:22" x14ac:dyDescent="0.35">
      <c r="A4160" s="4">
        <v>290</v>
      </c>
      <c r="K4160" t="s">
        <v>206</v>
      </c>
      <c r="V4160" s="15"/>
    </row>
    <row r="4161" spans="1:22" x14ac:dyDescent="0.35">
      <c r="A4161" s="6">
        <v>290</v>
      </c>
      <c r="B4161" s="7"/>
      <c r="C4161" s="7"/>
      <c r="D4161" s="7"/>
      <c r="E4161" s="7"/>
      <c r="F4161" s="7"/>
      <c r="G4161" s="7"/>
      <c r="H4161" s="7"/>
      <c r="I4161" s="7"/>
      <c r="J4161" s="7"/>
      <c r="K4161" s="7" t="s">
        <v>207</v>
      </c>
      <c r="L4161" s="7"/>
      <c r="M4161" s="7"/>
      <c r="N4161" s="7"/>
      <c r="O4161" s="7"/>
      <c r="P4161" s="7"/>
      <c r="Q4161" s="7"/>
      <c r="R4161" s="7"/>
      <c r="S4161" s="7"/>
      <c r="T4161" s="7"/>
      <c r="U4161" s="7"/>
      <c r="V4161" s="16"/>
    </row>
    <row r="4163" spans="1:22" x14ac:dyDescent="0.35">
      <c r="A4163" s="1">
        <v>291</v>
      </c>
      <c r="B4163" s="2">
        <v>291</v>
      </c>
      <c r="C4163" s="2" t="s">
        <v>1455</v>
      </c>
      <c r="D4163" s="2">
        <v>2068</v>
      </c>
      <c r="E4163" s="2" t="s">
        <v>1282</v>
      </c>
      <c r="F4163" s="2">
        <v>1827</v>
      </c>
      <c r="G4163" s="2" t="s">
        <v>1456</v>
      </c>
      <c r="H4163" s="2">
        <v>1797</v>
      </c>
      <c r="I4163" s="2" t="s">
        <v>159</v>
      </c>
      <c r="J4163" s="2" t="s">
        <v>355</v>
      </c>
      <c r="K4163" s="2" t="s">
        <v>720</v>
      </c>
      <c r="L4163" s="2">
        <v>1.0199531473816001E-3</v>
      </c>
      <c r="M4163" s="2">
        <v>3.0083854395779298E-4</v>
      </c>
      <c r="N4163" s="3">
        <v>4.1294815806821001E-6</v>
      </c>
      <c r="O4163" s="3">
        <v>3.0429256845518099E-6</v>
      </c>
      <c r="P4163" s="3">
        <v>3.60872655334545E-7</v>
      </c>
      <c r="Q4163" s="3">
        <v>5.2687466657812096E-12</v>
      </c>
      <c r="R4163" s="2" t="s">
        <v>35</v>
      </c>
      <c r="S4163" s="2" t="s">
        <v>35</v>
      </c>
      <c r="T4163" s="3">
        <v>4.2609474492194503E-5</v>
      </c>
      <c r="U4163" s="2"/>
      <c r="V4163" s="17" t="s">
        <v>833</v>
      </c>
    </row>
    <row r="4164" spans="1:22" x14ac:dyDescent="0.35">
      <c r="A4164" s="4">
        <v>291</v>
      </c>
      <c r="J4164" t="s">
        <v>233</v>
      </c>
      <c r="K4164" t="s">
        <v>586</v>
      </c>
      <c r="V4164" s="15"/>
    </row>
    <row r="4165" spans="1:22" x14ac:dyDescent="0.35">
      <c r="A4165" s="4">
        <v>291</v>
      </c>
      <c r="J4165" t="s">
        <v>306</v>
      </c>
      <c r="K4165" t="s">
        <v>721</v>
      </c>
      <c r="V4165" s="15"/>
    </row>
    <row r="4166" spans="1:22" x14ac:dyDescent="0.35">
      <c r="A4166" s="4">
        <v>291</v>
      </c>
      <c r="J4166" t="s">
        <v>307</v>
      </c>
      <c r="K4166" t="s">
        <v>722</v>
      </c>
      <c r="V4166" s="15"/>
    </row>
    <row r="4167" spans="1:22" x14ac:dyDescent="0.35">
      <c r="A4167" s="4">
        <v>291</v>
      </c>
      <c r="K4167" t="s">
        <v>423</v>
      </c>
      <c r="V4167" s="15"/>
    </row>
    <row r="4168" spans="1:22" x14ac:dyDescent="0.35">
      <c r="A4168" s="4">
        <v>291</v>
      </c>
      <c r="K4168" t="s">
        <v>596</v>
      </c>
      <c r="V4168" s="15"/>
    </row>
    <row r="4169" spans="1:22" x14ac:dyDescent="0.35">
      <c r="A4169" s="4">
        <v>291</v>
      </c>
      <c r="K4169" t="s">
        <v>723</v>
      </c>
      <c r="V4169" s="15"/>
    </row>
    <row r="4170" spans="1:22" x14ac:dyDescent="0.35">
      <c r="A4170" s="4">
        <v>291</v>
      </c>
      <c r="K4170" t="s">
        <v>724</v>
      </c>
      <c r="V4170" s="15"/>
    </row>
    <row r="4171" spans="1:22" x14ac:dyDescent="0.35">
      <c r="A4171" s="4">
        <v>291</v>
      </c>
      <c r="K4171" t="s">
        <v>725</v>
      </c>
      <c r="V4171" s="15"/>
    </row>
    <row r="4172" spans="1:22" x14ac:dyDescent="0.35">
      <c r="A4172" s="4">
        <v>291</v>
      </c>
      <c r="K4172" t="s">
        <v>726</v>
      </c>
      <c r="V4172" s="15"/>
    </row>
    <row r="4173" spans="1:22" x14ac:dyDescent="0.35">
      <c r="A4173" s="4">
        <v>291</v>
      </c>
      <c r="K4173" t="s">
        <v>727</v>
      </c>
      <c r="V4173" s="15"/>
    </row>
    <row r="4174" spans="1:22" x14ac:dyDescent="0.35">
      <c r="A4174" s="4">
        <v>291</v>
      </c>
      <c r="K4174" t="s">
        <v>612</v>
      </c>
      <c r="V4174" s="15"/>
    </row>
    <row r="4175" spans="1:22" x14ac:dyDescent="0.35">
      <c r="A4175" s="4">
        <v>291</v>
      </c>
      <c r="K4175" t="s">
        <v>398</v>
      </c>
      <c r="V4175" s="15"/>
    </row>
    <row r="4176" spans="1:22" x14ac:dyDescent="0.35">
      <c r="A4176" s="4">
        <v>291</v>
      </c>
      <c r="K4176" t="s">
        <v>613</v>
      </c>
      <c r="V4176" s="15"/>
    </row>
    <row r="4177" spans="1:22" x14ac:dyDescent="0.35">
      <c r="A4177" s="4">
        <v>291</v>
      </c>
      <c r="K4177" t="s">
        <v>399</v>
      </c>
      <c r="V4177" s="15"/>
    </row>
    <row r="4178" spans="1:22" x14ac:dyDescent="0.35">
      <c r="A4178" s="4">
        <v>291</v>
      </c>
      <c r="K4178" t="s">
        <v>400</v>
      </c>
      <c r="V4178" s="15"/>
    </row>
    <row r="4179" spans="1:22" x14ac:dyDescent="0.35">
      <c r="A4179" s="4">
        <v>291</v>
      </c>
      <c r="K4179" t="s">
        <v>401</v>
      </c>
      <c r="V4179" s="15"/>
    </row>
    <row r="4180" spans="1:22" x14ac:dyDescent="0.35">
      <c r="A4180" s="4">
        <v>291</v>
      </c>
      <c r="K4180" t="s">
        <v>402</v>
      </c>
      <c r="V4180" s="15"/>
    </row>
    <row r="4181" spans="1:22" x14ac:dyDescent="0.35">
      <c r="A4181" s="4">
        <v>291</v>
      </c>
      <c r="K4181" t="s">
        <v>403</v>
      </c>
      <c r="V4181" s="15"/>
    </row>
    <row r="4182" spans="1:22" x14ac:dyDescent="0.35">
      <c r="A4182" s="4">
        <v>291</v>
      </c>
      <c r="K4182" t="s">
        <v>404</v>
      </c>
      <c r="V4182" s="15"/>
    </row>
    <row r="4183" spans="1:22" x14ac:dyDescent="0.35">
      <c r="A4183" s="4">
        <v>291</v>
      </c>
      <c r="K4183" t="s">
        <v>405</v>
      </c>
      <c r="V4183" s="15"/>
    </row>
    <row r="4184" spans="1:22" x14ac:dyDescent="0.35">
      <c r="A4184" s="4">
        <v>291</v>
      </c>
      <c r="K4184" t="s">
        <v>406</v>
      </c>
      <c r="V4184" s="15"/>
    </row>
    <row r="4185" spans="1:22" x14ac:dyDescent="0.35">
      <c r="A4185" s="4">
        <v>291</v>
      </c>
      <c r="K4185" t="s">
        <v>407</v>
      </c>
      <c r="V4185" s="15"/>
    </row>
    <row r="4186" spans="1:22" x14ac:dyDescent="0.35">
      <c r="A4186" s="4">
        <v>291</v>
      </c>
      <c r="K4186" t="s">
        <v>408</v>
      </c>
      <c r="V4186" s="15"/>
    </row>
    <row r="4187" spans="1:22" x14ac:dyDescent="0.35">
      <c r="A4187" s="4">
        <v>291</v>
      </c>
      <c r="K4187" t="s">
        <v>409</v>
      </c>
      <c r="V4187" s="15"/>
    </row>
    <row r="4188" spans="1:22" x14ac:dyDescent="0.35">
      <c r="A4188" s="4">
        <v>291</v>
      </c>
      <c r="K4188" t="s">
        <v>410</v>
      </c>
      <c r="V4188" s="15"/>
    </row>
    <row r="4189" spans="1:22" x14ac:dyDescent="0.35">
      <c r="A4189" s="4">
        <v>291</v>
      </c>
      <c r="K4189" t="s">
        <v>411</v>
      </c>
      <c r="V4189" s="15"/>
    </row>
    <row r="4190" spans="1:22" x14ac:dyDescent="0.35">
      <c r="A4190" s="6">
        <v>291</v>
      </c>
      <c r="B4190" s="7"/>
      <c r="C4190" s="7"/>
      <c r="D4190" s="7"/>
      <c r="E4190" s="7"/>
      <c r="F4190" s="7"/>
      <c r="G4190" s="7"/>
      <c r="H4190" s="7"/>
      <c r="I4190" s="7"/>
      <c r="J4190" s="7"/>
      <c r="K4190" s="7" t="s">
        <v>412</v>
      </c>
      <c r="L4190" s="7"/>
      <c r="M4190" s="7"/>
      <c r="N4190" s="7"/>
      <c r="O4190" s="7"/>
      <c r="P4190" s="7"/>
      <c r="Q4190" s="7"/>
      <c r="R4190" s="7"/>
      <c r="S4190" s="7"/>
      <c r="T4190" s="7"/>
      <c r="U4190" s="7"/>
      <c r="V4190" s="16"/>
    </row>
    <row r="4192" spans="1:22" x14ac:dyDescent="0.35">
      <c r="A4192" s="1">
        <v>292</v>
      </c>
      <c r="B4192" s="2">
        <v>292</v>
      </c>
      <c r="C4192" s="2" t="s">
        <v>1457</v>
      </c>
      <c r="D4192" s="2">
        <v>424</v>
      </c>
      <c r="E4192" s="2" t="s">
        <v>1458</v>
      </c>
      <c r="F4192" s="2">
        <v>234</v>
      </c>
      <c r="G4192" s="2" t="s">
        <v>1459</v>
      </c>
      <c r="H4192" s="2">
        <v>265</v>
      </c>
      <c r="I4192" s="2" t="s">
        <v>127</v>
      </c>
      <c r="J4192" s="2" t="s">
        <v>1805</v>
      </c>
      <c r="K4192" s="2" t="s">
        <v>40</v>
      </c>
      <c r="L4192" s="3">
        <v>3.0681776483788698E-5</v>
      </c>
      <c r="M4192" s="2">
        <v>4.6276794444217702E-3</v>
      </c>
      <c r="N4192" s="3">
        <v>5.2586161716379397E-5</v>
      </c>
      <c r="O4192" s="2">
        <v>7.1735104124007296E-4</v>
      </c>
      <c r="P4192" s="2">
        <v>8.60698172613805E-4</v>
      </c>
      <c r="Q4192" s="2">
        <v>4.4884941442162197E-3</v>
      </c>
      <c r="R4192" s="2" t="s">
        <v>35</v>
      </c>
      <c r="S4192" s="2" t="s">
        <v>35</v>
      </c>
      <c r="T4192" s="3">
        <v>1.21535343788892E-6</v>
      </c>
      <c r="U4192" s="2"/>
      <c r="V4192" s="17" t="s">
        <v>838</v>
      </c>
    </row>
    <row r="4193" spans="1:22" x14ac:dyDescent="0.35">
      <c r="A4193" s="4">
        <v>292</v>
      </c>
      <c r="I4193" t="s">
        <v>142</v>
      </c>
      <c r="J4193" t="s">
        <v>1631</v>
      </c>
      <c r="K4193" t="s">
        <v>291</v>
      </c>
      <c r="V4193" s="15"/>
    </row>
    <row r="4194" spans="1:22" x14ac:dyDescent="0.35">
      <c r="A4194" s="4">
        <v>292</v>
      </c>
      <c r="I4194" t="s">
        <v>143</v>
      </c>
      <c r="J4194" t="s">
        <v>1636</v>
      </c>
      <c r="K4194" t="s">
        <v>292</v>
      </c>
      <c r="V4194" s="15"/>
    </row>
    <row r="4195" spans="1:22" x14ac:dyDescent="0.35">
      <c r="A4195" s="4">
        <v>292</v>
      </c>
      <c r="I4195" t="s">
        <v>144</v>
      </c>
      <c r="J4195" t="s">
        <v>1645</v>
      </c>
      <c r="K4195" t="s">
        <v>302</v>
      </c>
      <c r="V4195" s="15"/>
    </row>
    <row r="4196" spans="1:22" x14ac:dyDescent="0.35">
      <c r="A4196" s="4">
        <v>292</v>
      </c>
      <c r="I4196" t="s">
        <v>146</v>
      </c>
      <c r="J4196" t="s">
        <v>1640</v>
      </c>
      <c r="K4196" t="s">
        <v>355</v>
      </c>
      <c r="V4196" s="15"/>
    </row>
    <row r="4197" spans="1:22" x14ac:dyDescent="0.35">
      <c r="A4197" s="4">
        <v>292</v>
      </c>
      <c r="I4197" t="s">
        <v>147</v>
      </c>
      <c r="J4197" t="s">
        <v>1612</v>
      </c>
      <c r="K4197" t="s">
        <v>233</v>
      </c>
      <c r="V4197" s="15"/>
    </row>
    <row r="4198" spans="1:22" x14ac:dyDescent="0.35">
      <c r="A4198" s="4">
        <v>292</v>
      </c>
      <c r="I4198" t="s">
        <v>96</v>
      </c>
      <c r="J4198" t="s">
        <v>1608</v>
      </c>
      <c r="K4198" t="s">
        <v>306</v>
      </c>
      <c r="V4198" s="15"/>
    </row>
    <row r="4199" spans="1:22" x14ac:dyDescent="0.35">
      <c r="A4199" s="4">
        <v>292</v>
      </c>
      <c r="I4199" t="s">
        <v>183</v>
      </c>
      <c r="J4199" t="s">
        <v>1647</v>
      </c>
      <c r="K4199" t="s">
        <v>307</v>
      </c>
      <c r="V4199" s="15"/>
    </row>
    <row r="4200" spans="1:22" x14ac:dyDescent="0.35">
      <c r="A4200" s="4">
        <v>292</v>
      </c>
      <c r="J4200" t="s">
        <v>1616</v>
      </c>
      <c r="K4200" t="s">
        <v>250</v>
      </c>
      <c r="V4200" s="15"/>
    </row>
    <row r="4201" spans="1:22" x14ac:dyDescent="0.35">
      <c r="A4201" s="4">
        <v>292</v>
      </c>
      <c r="J4201" t="s">
        <v>1629</v>
      </c>
      <c r="K4201" t="s">
        <v>308</v>
      </c>
      <c r="V4201" s="15"/>
    </row>
    <row r="4202" spans="1:22" x14ac:dyDescent="0.35">
      <c r="A4202" s="4">
        <v>292</v>
      </c>
      <c r="J4202" t="s">
        <v>149</v>
      </c>
      <c r="K4202" t="s">
        <v>251</v>
      </c>
      <c r="V4202" s="15"/>
    </row>
    <row r="4203" spans="1:22" x14ac:dyDescent="0.35">
      <c r="A4203" s="4">
        <v>292</v>
      </c>
      <c r="J4203" t="s">
        <v>1721</v>
      </c>
      <c r="K4203" t="s">
        <v>309</v>
      </c>
      <c r="V4203" s="15"/>
    </row>
    <row r="4204" spans="1:22" x14ac:dyDescent="0.35">
      <c r="A4204" s="4">
        <v>292</v>
      </c>
      <c r="J4204" t="s">
        <v>1763</v>
      </c>
      <c r="K4204" t="s">
        <v>310</v>
      </c>
      <c r="V4204" s="15"/>
    </row>
    <row r="4205" spans="1:22" x14ac:dyDescent="0.35">
      <c r="A4205" s="4">
        <v>292</v>
      </c>
      <c r="J4205" t="s">
        <v>219</v>
      </c>
      <c r="K4205" t="s">
        <v>165</v>
      </c>
      <c r="V4205" s="15"/>
    </row>
    <row r="4206" spans="1:22" x14ac:dyDescent="0.35">
      <c r="A4206" s="4">
        <v>292</v>
      </c>
      <c r="J4206" t="s">
        <v>1786</v>
      </c>
      <c r="K4206" t="s">
        <v>1682</v>
      </c>
      <c r="V4206" s="15"/>
    </row>
    <row r="4207" spans="1:22" x14ac:dyDescent="0.35">
      <c r="A4207" s="4">
        <v>292</v>
      </c>
      <c r="J4207" t="s">
        <v>220</v>
      </c>
      <c r="K4207" t="s">
        <v>1643</v>
      </c>
      <c r="V4207" s="15"/>
    </row>
    <row r="4208" spans="1:22" x14ac:dyDescent="0.35">
      <c r="A4208" s="4">
        <v>292</v>
      </c>
      <c r="J4208" t="s">
        <v>221</v>
      </c>
      <c r="K4208" t="s">
        <v>1638</v>
      </c>
      <c r="V4208" s="15"/>
    </row>
    <row r="4209" spans="1:22" x14ac:dyDescent="0.35">
      <c r="A4209" s="4">
        <v>292</v>
      </c>
      <c r="J4209" t="s">
        <v>222</v>
      </c>
      <c r="K4209" t="s">
        <v>1627</v>
      </c>
      <c r="V4209" s="15"/>
    </row>
    <row r="4210" spans="1:22" x14ac:dyDescent="0.35">
      <c r="A4210" s="4">
        <v>292</v>
      </c>
      <c r="J4210" t="s">
        <v>223</v>
      </c>
      <c r="V4210" s="15"/>
    </row>
    <row r="4211" spans="1:22" x14ac:dyDescent="0.35">
      <c r="A4211" s="4">
        <v>292</v>
      </c>
      <c r="J4211" t="s">
        <v>1756</v>
      </c>
      <c r="V4211" s="15"/>
    </row>
    <row r="4212" spans="1:22" x14ac:dyDescent="0.35">
      <c r="A4212" s="4">
        <v>292</v>
      </c>
      <c r="J4212" t="s">
        <v>1719</v>
      </c>
      <c r="V4212" s="15"/>
    </row>
    <row r="4213" spans="1:22" x14ac:dyDescent="0.35">
      <c r="A4213" s="4">
        <v>292</v>
      </c>
      <c r="J4213" t="s">
        <v>224</v>
      </c>
      <c r="V4213" s="15"/>
    </row>
    <row r="4214" spans="1:22" x14ac:dyDescent="0.35">
      <c r="A4214" s="4">
        <v>292</v>
      </c>
      <c r="J4214" t="s">
        <v>1752</v>
      </c>
      <c r="V4214" s="15"/>
    </row>
    <row r="4215" spans="1:22" x14ac:dyDescent="0.35">
      <c r="A4215" s="4">
        <v>292</v>
      </c>
      <c r="J4215" t="s">
        <v>1745</v>
      </c>
      <c r="V4215" s="15"/>
    </row>
    <row r="4216" spans="1:22" x14ac:dyDescent="0.35">
      <c r="A4216" s="4">
        <v>292</v>
      </c>
      <c r="J4216" t="s">
        <v>1759</v>
      </c>
      <c r="V4216" s="15"/>
    </row>
    <row r="4217" spans="1:22" x14ac:dyDescent="0.35">
      <c r="A4217" s="4">
        <v>292</v>
      </c>
      <c r="J4217" t="s">
        <v>1750</v>
      </c>
      <c r="V4217" s="15"/>
    </row>
    <row r="4218" spans="1:22" x14ac:dyDescent="0.35">
      <c r="A4218" s="4">
        <v>292</v>
      </c>
      <c r="J4218" t="s">
        <v>1747</v>
      </c>
      <c r="V4218" s="15"/>
    </row>
    <row r="4219" spans="1:22" x14ac:dyDescent="0.35">
      <c r="A4219" s="4">
        <v>292</v>
      </c>
      <c r="J4219" t="s">
        <v>1761</v>
      </c>
      <c r="V4219" s="15"/>
    </row>
    <row r="4220" spans="1:22" x14ac:dyDescent="0.35">
      <c r="A4220" s="4">
        <v>292</v>
      </c>
      <c r="J4220" t="s">
        <v>1754</v>
      </c>
      <c r="V4220" s="15"/>
    </row>
    <row r="4221" spans="1:22" x14ac:dyDescent="0.35">
      <c r="A4221" s="6">
        <v>292</v>
      </c>
      <c r="B4221" s="7"/>
      <c r="C4221" s="7"/>
      <c r="D4221" s="7"/>
      <c r="E4221" s="7"/>
      <c r="F4221" s="7"/>
      <c r="G4221" s="7"/>
      <c r="H4221" s="7"/>
      <c r="I4221" s="7"/>
      <c r="J4221" s="7" t="s">
        <v>1724</v>
      </c>
      <c r="K4221" s="7"/>
      <c r="L4221" s="7"/>
      <c r="M4221" s="7"/>
      <c r="N4221" s="7"/>
      <c r="O4221" s="7"/>
      <c r="P4221" s="7"/>
      <c r="Q4221" s="7"/>
      <c r="R4221" s="7"/>
      <c r="S4221" s="7"/>
      <c r="T4221" s="7"/>
      <c r="U4221" s="7"/>
      <c r="V4221" s="16"/>
    </row>
    <row r="4223" spans="1:22" x14ac:dyDescent="0.35">
      <c r="A4223" s="1">
        <v>293</v>
      </c>
      <c r="B4223" s="2" t="s">
        <v>728</v>
      </c>
      <c r="C4223" s="2">
        <v>1338</v>
      </c>
      <c r="D4223" s="2">
        <v>1392</v>
      </c>
      <c r="E4223" s="2">
        <v>1126</v>
      </c>
      <c r="F4223" s="2">
        <v>1179</v>
      </c>
      <c r="G4223" s="2">
        <v>1129</v>
      </c>
      <c r="H4223" s="2">
        <v>1179</v>
      </c>
      <c r="I4223" s="2" t="s">
        <v>1679</v>
      </c>
      <c r="J4223" s="2" t="s">
        <v>1612</v>
      </c>
      <c r="K4223" s="2" t="s">
        <v>101</v>
      </c>
      <c r="L4223" s="3">
        <v>6.7417502530678899E-6</v>
      </c>
      <c r="M4223" s="3">
        <v>1.15696527469566E-6</v>
      </c>
      <c r="N4223" s="3">
        <v>2.4605652959149101E-6</v>
      </c>
      <c r="O4223" s="2" t="s">
        <v>35</v>
      </c>
      <c r="P4223" s="2" t="s">
        <v>35</v>
      </c>
      <c r="Q4223" s="2" t="s">
        <v>35</v>
      </c>
      <c r="R4223" s="2" t="s">
        <v>35</v>
      </c>
      <c r="S4223" s="2" t="s">
        <v>35</v>
      </c>
      <c r="T4223" s="2">
        <v>3.01028280220905E-3</v>
      </c>
      <c r="U4223" s="2"/>
      <c r="V4223" s="17" t="s">
        <v>838</v>
      </c>
    </row>
    <row r="4224" spans="1:22" x14ac:dyDescent="0.35">
      <c r="A4224" s="4">
        <v>293</v>
      </c>
      <c r="I4224" t="s">
        <v>1680</v>
      </c>
      <c r="J4224" t="s">
        <v>1636</v>
      </c>
      <c r="K4224" t="s">
        <v>91</v>
      </c>
      <c r="V4224" s="15"/>
    </row>
    <row r="4225" spans="1:22" x14ac:dyDescent="0.35">
      <c r="A4225" s="4">
        <v>293</v>
      </c>
      <c r="I4225" t="s">
        <v>1677</v>
      </c>
      <c r="J4225" t="s">
        <v>1824</v>
      </c>
      <c r="K4225" t="s">
        <v>512</v>
      </c>
      <c r="V4225" s="15"/>
    </row>
    <row r="4226" spans="1:22" x14ac:dyDescent="0.35">
      <c r="A4226" s="4">
        <v>293</v>
      </c>
      <c r="I4226" t="s">
        <v>1682</v>
      </c>
      <c r="K4226" t="s">
        <v>348</v>
      </c>
      <c r="V4226" s="15"/>
    </row>
    <row r="4227" spans="1:22" x14ac:dyDescent="0.35">
      <c r="A4227" s="4">
        <v>293</v>
      </c>
      <c r="I4227" t="s">
        <v>1643</v>
      </c>
      <c r="K4227" t="s">
        <v>506</v>
      </c>
      <c r="V4227" s="15"/>
    </row>
    <row r="4228" spans="1:22" x14ac:dyDescent="0.35">
      <c r="A4228" s="4">
        <v>293</v>
      </c>
      <c r="I4228" t="s">
        <v>1638</v>
      </c>
      <c r="K4228" t="s">
        <v>505</v>
      </c>
      <c r="V4228" s="15"/>
    </row>
    <row r="4229" spans="1:22" x14ac:dyDescent="0.35">
      <c r="A4229" s="4">
        <v>293</v>
      </c>
      <c r="I4229" t="s">
        <v>1627</v>
      </c>
      <c r="K4229" t="s">
        <v>289</v>
      </c>
      <c r="V4229" s="15"/>
    </row>
    <row r="4230" spans="1:22" x14ac:dyDescent="0.35">
      <c r="A4230" s="4">
        <v>293</v>
      </c>
      <c r="K4230" t="s">
        <v>420</v>
      </c>
      <c r="V4230" s="15"/>
    </row>
    <row r="4231" spans="1:22" x14ac:dyDescent="0.35">
      <c r="A4231" s="4">
        <v>293</v>
      </c>
      <c r="K4231" t="s">
        <v>78</v>
      </c>
      <c r="V4231" s="15"/>
    </row>
    <row r="4232" spans="1:22" x14ac:dyDescent="0.35">
      <c r="A4232" s="4">
        <v>293</v>
      </c>
      <c r="K4232" t="s">
        <v>342</v>
      </c>
      <c r="V4232" s="15"/>
    </row>
    <row r="4233" spans="1:22" x14ac:dyDescent="0.35">
      <c r="A4233" s="4">
        <v>293</v>
      </c>
      <c r="K4233" t="s">
        <v>358</v>
      </c>
      <c r="V4233" s="15"/>
    </row>
    <row r="4234" spans="1:22" x14ac:dyDescent="0.35">
      <c r="A4234" s="4">
        <v>293</v>
      </c>
      <c r="K4234" t="s">
        <v>181</v>
      </c>
      <c r="V4234" s="15"/>
    </row>
    <row r="4235" spans="1:22" x14ac:dyDescent="0.35">
      <c r="A4235" s="4">
        <v>293</v>
      </c>
      <c r="K4235" t="s">
        <v>182</v>
      </c>
      <c r="V4235" s="15"/>
    </row>
    <row r="4236" spans="1:22" x14ac:dyDescent="0.35">
      <c r="A4236" s="4">
        <v>293</v>
      </c>
      <c r="K4236" t="s">
        <v>316</v>
      </c>
      <c r="V4236" s="15"/>
    </row>
    <row r="4237" spans="1:22" x14ac:dyDescent="0.35">
      <c r="A4237" s="4">
        <v>293</v>
      </c>
      <c r="K4237" t="s">
        <v>320</v>
      </c>
      <c r="V4237" s="15"/>
    </row>
    <row r="4238" spans="1:22" x14ac:dyDescent="0.35">
      <c r="A4238" s="4">
        <v>293</v>
      </c>
      <c r="K4238" t="s">
        <v>321</v>
      </c>
      <c r="V4238" s="15"/>
    </row>
    <row r="4239" spans="1:22" x14ac:dyDescent="0.35">
      <c r="A4239" s="4">
        <v>293</v>
      </c>
      <c r="K4239" t="s">
        <v>185</v>
      </c>
      <c r="V4239" s="15"/>
    </row>
    <row r="4240" spans="1:22" x14ac:dyDescent="0.35">
      <c r="A4240" s="4">
        <v>293</v>
      </c>
      <c r="K4240" t="s">
        <v>98</v>
      </c>
      <c r="V4240" s="15"/>
    </row>
    <row r="4241" spans="1:22" x14ac:dyDescent="0.35">
      <c r="A4241" s="4">
        <v>293</v>
      </c>
      <c r="K4241" t="s">
        <v>187</v>
      </c>
      <c r="V4241" s="15"/>
    </row>
    <row r="4242" spans="1:22" x14ac:dyDescent="0.35">
      <c r="A4242" s="4">
        <v>293</v>
      </c>
      <c r="K4242" t="s">
        <v>188</v>
      </c>
      <c r="V4242" s="15"/>
    </row>
    <row r="4243" spans="1:22" x14ac:dyDescent="0.35">
      <c r="A4243" s="4">
        <v>293</v>
      </c>
      <c r="K4243" t="s">
        <v>99</v>
      </c>
      <c r="V4243" s="15"/>
    </row>
    <row r="4244" spans="1:22" x14ac:dyDescent="0.35">
      <c r="A4244" s="4">
        <v>293</v>
      </c>
      <c r="K4244" t="s">
        <v>100</v>
      </c>
      <c r="V4244" s="15"/>
    </row>
    <row r="4245" spans="1:22" x14ac:dyDescent="0.35">
      <c r="A4245" s="4">
        <v>293</v>
      </c>
      <c r="K4245" t="s">
        <v>189</v>
      </c>
      <c r="V4245" s="15"/>
    </row>
    <row r="4246" spans="1:22" x14ac:dyDescent="0.35">
      <c r="A4246" s="4">
        <v>293</v>
      </c>
      <c r="K4246" t="s">
        <v>190</v>
      </c>
      <c r="V4246" s="15"/>
    </row>
    <row r="4247" spans="1:22" x14ac:dyDescent="0.35">
      <c r="A4247" s="4">
        <v>293</v>
      </c>
      <c r="K4247" t="s">
        <v>191</v>
      </c>
      <c r="V4247" s="15"/>
    </row>
    <row r="4248" spans="1:22" x14ac:dyDescent="0.35">
      <c r="A4248" s="4">
        <v>293</v>
      </c>
      <c r="K4248" t="s">
        <v>271</v>
      </c>
      <c r="V4248" s="15"/>
    </row>
    <row r="4249" spans="1:22" x14ac:dyDescent="0.35">
      <c r="A4249" s="4">
        <v>293</v>
      </c>
      <c r="K4249" t="s">
        <v>192</v>
      </c>
      <c r="V4249" s="15"/>
    </row>
    <row r="4250" spans="1:22" x14ac:dyDescent="0.35">
      <c r="A4250" s="4">
        <v>293</v>
      </c>
      <c r="K4250" t="s">
        <v>193</v>
      </c>
      <c r="V4250" s="15"/>
    </row>
    <row r="4251" spans="1:22" x14ac:dyDescent="0.35">
      <c r="A4251" s="4">
        <v>293</v>
      </c>
      <c r="K4251" t="s">
        <v>194</v>
      </c>
      <c r="V4251" s="15"/>
    </row>
    <row r="4252" spans="1:22" x14ac:dyDescent="0.35">
      <c r="A4252" s="4">
        <v>293</v>
      </c>
      <c r="K4252" t="s">
        <v>195</v>
      </c>
      <c r="V4252" s="15"/>
    </row>
    <row r="4253" spans="1:22" x14ac:dyDescent="0.35">
      <c r="A4253" s="4">
        <v>293</v>
      </c>
      <c r="K4253" t="s">
        <v>198</v>
      </c>
      <c r="V4253" s="15"/>
    </row>
    <row r="4254" spans="1:22" x14ac:dyDescent="0.35">
      <c r="A4254" s="4">
        <v>293</v>
      </c>
      <c r="K4254" t="s">
        <v>199</v>
      </c>
      <c r="V4254" s="15"/>
    </row>
    <row r="4255" spans="1:22" x14ac:dyDescent="0.35">
      <c r="A4255" s="4">
        <v>293</v>
      </c>
      <c r="K4255" t="s">
        <v>200</v>
      </c>
      <c r="V4255" s="15"/>
    </row>
    <row r="4256" spans="1:22" x14ac:dyDescent="0.35">
      <c r="A4256" s="4">
        <v>293</v>
      </c>
      <c r="K4256" t="s">
        <v>201</v>
      </c>
      <c r="V4256" s="15"/>
    </row>
    <row r="4257" spans="1:22" x14ac:dyDescent="0.35">
      <c r="A4257" s="4">
        <v>293</v>
      </c>
      <c r="K4257" t="s">
        <v>202</v>
      </c>
      <c r="V4257" s="15"/>
    </row>
    <row r="4258" spans="1:22" x14ac:dyDescent="0.35">
      <c r="A4258" s="4">
        <v>293</v>
      </c>
      <c r="K4258" t="s">
        <v>203</v>
      </c>
      <c r="V4258" s="15"/>
    </row>
    <row r="4259" spans="1:22" x14ac:dyDescent="0.35">
      <c r="A4259" s="4">
        <v>293</v>
      </c>
      <c r="K4259" t="s">
        <v>204</v>
      </c>
      <c r="V4259" s="15"/>
    </row>
    <row r="4260" spans="1:22" x14ac:dyDescent="0.35">
      <c r="A4260" s="4">
        <v>293</v>
      </c>
      <c r="K4260" t="s">
        <v>206</v>
      </c>
      <c r="V4260" s="15"/>
    </row>
    <row r="4261" spans="1:22" x14ac:dyDescent="0.35">
      <c r="A4261" s="4">
        <v>293</v>
      </c>
      <c r="K4261" t="s">
        <v>207</v>
      </c>
      <c r="V4261" s="15"/>
    </row>
    <row r="4262" spans="1:22" x14ac:dyDescent="0.35">
      <c r="A4262" s="4">
        <v>293</v>
      </c>
      <c r="K4262" t="s">
        <v>109</v>
      </c>
      <c r="V4262" s="15"/>
    </row>
    <row r="4263" spans="1:22" x14ac:dyDescent="0.35">
      <c r="A4263" s="4">
        <v>293</v>
      </c>
      <c r="K4263" t="s">
        <v>102</v>
      </c>
      <c r="V4263" s="15"/>
    </row>
    <row r="4264" spans="1:22" x14ac:dyDescent="0.35">
      <c r="A4264" s="4">
        <v>293</v>
      </c>
      <c r="K4264" t="s">
        <v>103</v>
      </c>
      <c r="V4264" s="15"/>
    </row>
    <row r="4265" spans="1:22" x14ac:dyDescent="0.35">
      <c r="A4265" s="4">
        <v>293</v>
      </c>
      <c r="K4265" t="s">
        <v>647</v>
      </c>
      <c r="V4265" s="15"/>
    </row>
    <row r="4266" spans="1:22" x14ac:dyDescent="0.35">
      <c r="A4266" s="4">
        <v>293</v>
      </c>
      <c r="K4266" t="s">
        <v>648</v>
      </c>
      <c r="V4266" s="15"/>
    </row>
    <row r="4267" spans="1:22" x14ac:dyDescent="0.35">
      <c r="A4267" s="4">
        <v>293</v>
      </c>
      <c r="K4267" t="s">
        <v>428</v>
      </c>
      <c r="V4267" s="15"/>
    </row>
    <row r="4268" spans="1:22" x14ac:dyDescent="0.35">
      <c r="A4268" s="4">
        <v>293</v>
      </c>
      <c r="K4268" t="s">
        <v>519</v>
      </c>
      <c r="V4268" s="15"/>
    </row>
    <row r="4269" spans="1:22" x14ac:dyDescent="0.35">
      <c r="A4269" s="4">
        <v>293</v>
      </c>
      <c r="K4269" t="s">
        <v>116</v>
      </c>
      <c r="V4269" s="15"/>
    </row>
    <row r="4270" spans="1:22" x14ac:dyDescent="0.35">
      <c r="A4270" s="4">
        <v>293</v>
      </c>
      <c r="K4270" t="s">
        <v>1593</v>
      </c>
      <c r="V4270" s="15"/>
    </row>
    <row r="4271" spans="1:22" x14ac:dyDescent="0.35">
      <c r="A4271" s="6">
        <v>293</v>
      </c>
      <c r="B4271" s="7"/>
      <c r="C4271" s="7"/>
      <c r="D4271" s="7"/>
      <c r="E4271" s="7"/>
      <c r="F4271" s="7"/>
      <c r="G4271" s="7"/>
      <c r="H4271" s="7"/>
      <c r="I4271" s="7"/>
      <c r="J4271" s="7"/>
      <c r="K4271" s="7" t="s">
        <v>1595</v>
      </c>
      <c r="L4271" s="7"/>
      <c r="M4271" s="7"/>
      <c r="N4271" s="7"/>
      <c r="O4271" s="7"/>
      <c r="P4271" s="7"/>
      <c r="Q4271" s="7"/>
      <c r="R4271" s="7"/>
      <c r="S4271" s="7"/>
      <c r="T4271" s="7"/>
      <c r="U4271" s="7"/>
      <c r="V4271" s="16"/>
    </row>
    <row r="4273" spans="1:22" x14ac:dyDescent="0.35">
      <c r="A4273" s="1">
        <v>294</v>
      </c>
      <c r="B4273" s="2">
        <v>294</v>
      </c>
      <c r="C4273" s="2" t="s">
        <v>1457</v>
      </c>
      <c r="D4273" s="2">
        <v>420</v>
      </c>
      <c r="E4273" s="2" t="s">
        <v>1146</v>
      </c>
      <c r="F4273" s="2">
        <v>214</v>
      </c>
      <c r="G4273" s="2" t="s">
        <v>1459</v>
      </c>
      <c r="H4273" s="2">
        <v>262</v>
      </c>
      <c r="I4273" s="2" t="s">
        <v>1811</v>
      </c>
      <c r="J4273" s="2" t="s">
        <v>145</v>
      </c>
      <c r="K4273" s="2" t="s">
        <v>416</v>
      </c>
      <c r="L4273" s="2" t="s">
        <v>35</v>
      </c>
      <c r="M4273" s="2" t="s">
        <v>35</v>
      </c>
      <c r="N4273" s="2" t="s">
        <v>35</v>
      </c>
      <c r="O4273" s="2">
        <v>1.68203309618745E-3</v>
      </c>
      <c r="P4273" s="2">
        <v>2.0586509016893599E-3</v>
      </c>
      <c r="Q4273" s="2">
        <v>3.6589579076026203E-2</v>
      </c>
      <c r="R4273" s="2" t="s">
        <v>35</v>
      </c>
      <c r="S4273" s="2" t="s">
        <v>35</v>
      </c>
      <c r="T4273" s="2" t="s">
        <v>35</v>
      </c>
      <c r="U4273" s="2"/>
      <c r="V4273" s="17" t="s">
        <v>833</v>
      </c>
    </row>
    <row r="4274" spans="1:22" x14ac:dyDescent="0.35">
      <c r="A4274" s="4">
        <v>294</v>
      </c>
      <c r="K4274" t="s">
        <v>729</v>
      </c>
      <c r="V4274" s="15"/>
    </row>
    <row r="4275" spans="1:22" x14ac:dyDescent="0.35">
      <c r="A4275" s="4">
        <v>294</v>
      </c>
      <c r="K4275" t="s">
        <v>375</v>
      </c>
      <c r="V4275" s="15"/>
    </row>
    <row r="4276" spans="1:22" x14ac:dyDescent="0.35">
      <c r="A4276" s="4">
        <v>294</v>
      </c>
      <c r="K4276" t="s">
        <v>376</v>
      </c>
      <c r="V4276" s="15"/>
    </row>
    <row r="4277" spans="1:22" x14ac:dyDescent="0.35">
      <c r="A4277" s="4">
        <v>294</v>
      </c>
      <c r="K4277" t="s">
        <v>377</v>
      </c>
      <c r="V4277" s="15"/>
    </row>
    <row r="4278" spans="1:22" x14ac:dyDescent="0.35">
      <c r="A4278" s="4">
        <v>294</v>
      </c>
      <c r="K4278" t="s">
        <v>378</v>
      </c>
      <c r="V4278" s="15"/>
    </row>
    <row r="4279" spans="1:22" x14ac:dyDescent="0.35">
      <c r="A4279" s="4">
        <v>294</v>
      </c>
      <c r="K4279" t="s">
        <v>730</v>
      </c>
      <c r="V4279" s="15"/>
    </row>
    <row r="4280" spans="1:22" x14ac:dyDescent="0.35">
      <c r="A4280" s="4">
        <v>294</v>
      </c>
      <c r="K4280" t="s">
        <v>382</v>
      </c>
      <c r="V4280" s="15"/>
    </row>
    <row r="4281" spans="1:22" x14ac:dyDescent="0.35">
      <c r="A4281" s="4">
        <v>294</v>
      </c>
      <c r="K4281" t="s">
        <v>383</v>
      </c>
      <c r="V4281" s="15"/>
    </row>
    <row r="4282" spans="1:22" x14ac:dyDescent="0.35">
      <c r="A4282" s="4">
        <v>294</v>
      </c>
      <c r="K4282" t="s">
        <v>731</v>
      </c>
      <c r="V4282" s="15"/>
    </row>
    <row r="4283" spans="1:22" x14ac:dyDescent="0.35">
      <c r="A4283" s="6">
        <v>294</v>
      </c>
      <c r="B4283" s="7"/>
      <c r="C4283" s="7"/>
      <c r="D4283" s="7"/>
      <c r="E4283" s="7"/>
      <c r="F4283" s="7"/>
      <c r="G4283" s="7"/>
      <c r="H4283" s="7"/>
      <c r="I4283" s="7"/>
      <c r="J4283" s="7"/>
      <c r="K4283" s="7" t="s">
        <v>732</v>
      </c>
      <c r="L4283" s="7"/>
      <c r="M4283" s="7"/>
      <c r="N4283" s="7"/>
      <c r="O4283" s="7"/>
      <c r="P4283" s="7"/>
      <c r="Q4283" s="7"/>
      <c r="R4283" s="7"/>
      <c r="S4283" s="7"/>
      <c r="T4283" s="7"/>
      <c r="U4283" s="7"/>
      <c r="V4283" s="16"/>
    </row>
    <row r="4285" spans="1:22" x14ac:dyDescent="0.35">
      <c r="A4285" s="1">
        <v>295</v>
      </c>
      <c r="B4285" s="2">
        <v>295</v>
      </c>
      <c r="C4285" s="2" t="s">
        <v>1457</v>
      </c>
      <c r="D4285" s="2">
        <v>424</v>
      </c>
      <c r="E4285" s="2" t="s">
        <v>1460</v>
      </c>
      <c r="F4285" s="2">
        <v>234</v>
      </c>
      <c r="G4285" s="2" t="s">
        <v>1459</v>
      </c>
      <c r="H4285" s="2">
        <v>265</v>
      </c>
      <c r="I4285" s="2" t="s">
        <v>145</v>
      </c>
      <c r="J4285" s="2" t="s">
        <v>1805</v>
      </c>
      <c r="K4285" s="2" t="s">
        <v>40</v>
      </c>
      <c r="L4285" s="2">
        <v>4.4877180752874102E-4</v>
      </c>
      <c r="M4285" s="2" t="s">
        <v>35</v>
      </c>
      <c r="N4285" s="2">
        <v>3.2571545392094999E-3</v>
      </c>
      <c r="O4285" s="2">
        <v>3.75656489828337E-3</v>
      </c>
      <c r="P4285" s="2">
        <v>4.6486906649194799E-4</v>
      </c>
      <c r="Q4285" s="2">
        <v>4.4884941442162197E-3</v>
      </c>
      <c r="R4285" s="2" t="s">
        <v>35</v>
      </c>
      <c r="S4285" s="2" t="s">
        <v>35</v>
      </c>
      <c r="T4285" s="2" t="s">
        <v>35</v>
      </c>
      <c r="U4285" s="2"/>
      <c r="V4285" s="17" t="s">
        <v>838</v>
      </c>
    </row>
    <row r="4286" spans="1:22" x14ac:dyDescent="0.35">
      <c r="A4286" s="4">
        <v>295</v>
      </c>
      <c r="J4286" t="s">
        <v>1631</v>
      </c>
      <c r="K4286" t="s">
        <v>291</v>
      </c>
      <c r="V4286" s="15"/>
    </row>
    <row r="4287" spans="1:22" x14ac:dyDescent="0.35">
      <c r="A4287" s="4">
        <v>295</v>
      </c>
      <c r="J4287" t="s">
        <v>1636</v>
      </c>
      <c r="K4287" t="s">
        <v>292</v>
      </c>
      <c r="V4287" s="15"/>
    </row>
    <row r="4288" spans="1:22" x14ac:dyDescent="0.35">
      <c r="A4288" s="4">
        <v>295</v>
      </c>
      <c r="J4288" t="s">
        <v>1645</v>
      </c>
      <c r="K4288" t="s">
        <v>353</v>
      </c>
      <c r="V4288" s="15"/>
    </row>
    <row r="4289" spans="1:22" x14ac:dyDescent="0.35">
      <c r="A4289" s="4">
        <v>295</v>
      </c>
      <c r="J4289" t="s">
        <v>1640</v>
      </c>
      <c r="K4289" t="s">
        <v>354</v>
      </c>
      <c r="V4289" s="15"/>
    </row>
    <row r="4290" spans="1:22" x14ac:dyDescent="0.35">
      <c r="A4290" s="4">
        <v>295</v>
      </c>
      <c r="J4290" t="s">
        <v>1612</v>
      </c>
      <c r="K4290" t="s">
        <v>302</v>
      </c>
      <c r="V4290" s="15"/>
    </row>
    <row r="4291" spans="1:22" x14ac:dyDescent="0.35">
      <c r="A4291" s="4">
        <v>295</v>
      </c>
      <c r="J4291" t="s">
        <v>1608</v>
      </c>
      <c r="K4291" t="s">
        <v>304</v>
      </c>
      <c r="V4291" s="15"/>
    </row>
    <row r="4292" spans="1:22" x14ac:dyDescent="0.35">
      <c r="A4292" s="4">
        <v>295</v>
      </c>
      <c r="J4292" t="s">
        <v>1647</v>
      </c>
      <c r="K4292" t="s">
        <v>355</v>
      </c>
      <c r="V4292" s="15"/>
    </row>
    <row r="4293" spans="1:22" x14ac:dyDescent="0.35">
      <c r="A4293" s="4">
        <v>295</v>
      </c>
      <c r="J4293" t="s">
        <v>1616</v>
      </c>
      <c r="K4293" t="s">
        <v>233</v>
      </c>
      <c r="V4293" s="15"/>
    </row>
    <row r="4294" spans="1:22" x14ac:dyDescent="0.35">
      <c r="A4294" s="4">
        <v>295</v>
      </c>
      <c r="J4294" t="s">
        <v>1629</v>
      </c>
      <c r="K4294" t="s">
        <v>306</v>
      </c>
      <c r="V4294" s="15"/>
    </row>
    <row r="4295" spans="1:22" x14ac:dyDescent="0.35">
      <c r="A4295" s="4">
        <v>295</v>
      </c>
      <c r="J4295" t="s">
        <v>149</v>
      </c>
      <c r="K4295" t="s">
        <v>307</v>
      </c>
      <c r="V4295" s="15"/>
    </row>
    <row r="4296" spans="1:22" x14ac:dyDescent="0.35">
      <c r="A4296" s="4">
        <v>295</v>
      </c>
      <c r="J4296" t="s">
        <v>1721</v>
      </c>
      <c r="K4296" t="s">
        <v>250</v>
      </c>
      <c r="V4296" s="15"/>
    </row>
    <row r="4297" spans="1:22" x14ac:dyDescent="0.35">
      <c r="A4297" s="4">
        <v>295</v>
      </c>
      <c r="J4297" t="s">
        <v>1763</v>
      </c>
      <c r="K4297" t="s">
        <v>308</v>
      </c>
      <c r="V4297" s="15"/>
    </row>
    <row r="4298" spans="1:22" x14ac:dyDescent="0.35">
      <c r="A4298" s="4">
        <v>295</v>
      </c>
      <c r="J4298" t="s">
        <v>219</v>
      </c>
      <c r="K4298" t="s">
        <v>251</v>
      </c>
      <c r="V4298" s="15"/>
    </row>
    <row r="4299" spans="1:22" x14ac:dyDescent="0.35">
      <c r="A4299" s="4">
        <v>295</v>
      </c>
      <c r="J4299" t="s">
        <v>1786</v>
      </c>
      <c r="K4299" t="s">
        <v>309</v>
      </c>
      <c r="V4299" s="15"/>
    </row>
    <row r="4300" spans="1:22" x14ac:dyDescent="0.35">
      <c r="A4300" s="4">
        <v>295</v>
      </c>
      <c r="J4300" t="s">
        <v>220</v>
      </c>
      <c r="K4300" t="s">
        <v>1680</v>
      </c>
      <c r="V4300" s="15"/>
    </row>
    <row r="4301" spans="1:22" x14ac:dyDescent="0.35">
      <c r="A4301" s="4">
        <v>295</v>
      </c>
      <c r="J4301" t="s">
        <v>221</v>
      </c>
      <c r="K4301" t="s">
        <v>1682</v>
      </c>
      <c r="V4301" s="15"/>
    </row>
    <row r="4302" spans="1:22" x14ac:dyDescent="0.35">
      <c r="A4302" s="4">
        <v>295</v>
      </c>
      <c r="J4302" t="s">
        <v>222</v>
      </c>
      <c r="K4302" t="s">
        <v>1643</v>
      </c>
      <c r="V4302" s="15"/>
    </row>
    <row r="4303" spans="1:22" x14ac:dyDescent="0.35">
      <c r="A4303" s="4">
        <v>295</v>
      </c>
      <c r="J4303" t="s">
        <v>223</v>
      </c>
      <c r="K4303" t="s">
        <v>1638</v>
      </c>
      <c r="V4303" s="15"/>
    </row>
    <row r="4304" spans="1:22" x14ac:dyDescent="0.35">
      <c r="A4304" s="4">
        <v>295</v>
      </c>
      <c r="J4304" t="s">
        <v>1756</v>
      </c>
      <c r="K4304" t="s">
        <v>1627</v>
      </c>
      <c r="V4304" s="15"/>
    </row>
    <row r="4305" spans="1:22" x14ac:dyDescent="0.35">
      <c r="A4305" s="4">
        <v>295</v>
      </c>
      <c r="J4305" t="s">
        <v>1719</v>
      </c>
      <c r="V4305" s="15"/>
    </row>
    <row r="4306" spans="1:22" x14ac:dyDescent="0.35">
      <c r="A4306" s="4">
        <v>295</v>
      </c>
      <c r="J4306" t="s">
        <v>224</v>
      </c>
      <c r="V4306" s="15"/>
    </row>
    <row r="4307" spans="1:22" x14ac:dyDescent="0.35">
      <c r="A4307" s="4">
        <v>295</v>
      </c>
      <c r="J4307" t="s">
        <v>1752</v>
      </c>
      <c r="V4307" s="15"/>
    </row>
    <row r="4308" spans="1:22" x14ac:dyDescent="0.35">
      <c r="A4308" s="4">
        <v>295</v>
      </c>
      <c r="J4308" t="s">
        <v>1745</v>
      </c>
      <c r="V4308" s="15"/>
    </row>
    <row r="4309" spans="1:22" x14ac:dyDescent="0.35">
      <c r="A4309" s="4">
        <v>295</v>
      </c>
      <c r="J4309" t="s">
        <v>1759</v>
      </c>
      <c r="V4309" s="15"/>
    </row>
    <row r="4310" spans="1:22" x14ac:dyDescent="0.35">
      <c r="A4310" s="4">
        <v>295</v>
      </c>
      <c r="J4310" t="s">
        <v>1750</v>
      </c>
      <c r="V4310" s="15"/>
    </row>
    <row r="4311" spans="1:22" x14ac:dyDescent="0.35">
      <c r="A4311" s="4">
        <v>295</v>
      </c>
      <c r="J4311" t="s">
        <v>1747</v>
      </c>
      <c r="V4311" s="15"/>
    </row>
    <row r="4312" spans="1:22" x14ac:dyDescent="0.35">
      <c r="A4312" s="4">
        <v>295</v>
      </c>
      <c r="J4312" t="s">
        <v>1761</v>
      </c>
      <c r="V4312" s="15"/>
    </row>
    <row r="4313" spans="1:22" x14ac:dyDescent="0.35">
      <c r="A4313" s="4">
        <v>295</v>
      </c>
      <c r="J4313" t="s">
        <v>1754</v>
      </c>
      <c r="V4313" s="15"/>
    </row>
    <row r="4314" spans="1:22" x14ac:dyDescent="0.35">
      <c r="A4314" s="6">
        <v>295</v>
      </c>
      <c r="B4314" s="7"/>
      <c r="C4314" s="7"/>
      <c r="D4314" s="7"/>
      <c r="E4314" s="7"/>
      <c r="F4314" s="7"/>
      <c r="G4314" s="7"/>
      <c r="H4314" s="7"/>
      <c r="I4314" s="7"/>
      <c r="J4314" s="7" t="s">
        <v>1724</v>
      </c>
      <c r="K4314" s="7"/>
      <c r="L4314" s="7"/>
      <c r="M4314" s="7"/>
      <c r="N4314" s="7"/>
      <c r="O4314" s="7"/>
      <c r="P4314" s="7"/>
      <c r="Q4314" s="7"/>
      <c r="R4314" s="7"/>
      <c r="S4314" s="7"/>
      <c r="T4314" s="7"/>
      <c r="U4314" s="7"/>
      <c r="V4314" s="16"/>
    </row>
    <row r="4316" spans="1:22" x14ac:dyDescent="0.35">
      <c r="A4316" s="1">
        <v>296</v>
      </c>
      <c r="B4316" s="2">
        <v>296</v>
      </c>
      <c r="C4316" s="2">
        <v>3095</v>
      </c>
      <c r="D4316" s="2">
        <v>567</v>
      </c>
      <c r="E4316" s="2">
        <v>2780</v>
      </c>
      <c r="F4316" s="2">
        <v>390</v>
      </c>
      <c r="G4316" s="2">
        <v>2739</v>
      </c>
      <c r="H4316" s="2">
        <v>406</v>
      </c>
      <c r="I4316" s="2" t="s">
        <v>680</v>
      </c>
      <c r="J4316" s="2" t="s">
        <v>197</v>
      </c>
      <c r="K4316" s="2" t="s">
        <v>662</v>
      </c>
      <c r="L4316" s="3">
        <v>5.5025660370361099E-6</v>
      </c>
      <c r="M4316" s="3">
        <v>3.5343667228016101E-5</v>
      </c>
      <c r="N4316" s="3">
        <v>1.7862638514597901E-5</v>
      </c>
      <c r="O4316" s="2">
        <v>1.80703410418636E-3</v>
      </c>
      <c r="P4316" s="2">
        <v>3.0509070033857302E-2</v>
      </c>
      <c r="Q4316" s="2" t="s">
        <v>35</v>
      </c>
      <c r="R4316" s="2" t="s">
        <v>35</v>
      </c>
      <c r="S4316" s="2" t="s">
        <v>35</v>
      </c>
      <c r="T4316" s="2">
        <v>1.0148449276337099E-4</v>
      </c>
      <c r="U4316" s="2"/>
      <c r="V4316" s="17" t="s">
        <v>833</v>
      </c>
    </row>
    <row r="4317" spans="1:22" x14ac:dyDescent="0.35">
      <c r="A4317" s="4">
        <v>296</v>
      </c>
      <c r="I4317" t="s">
        <v>130</v>
      </c>
      <c r="J4317" t="s">
        <v>98</v>
      </c>
      <c r="K4317" t="s">
        <v>412</v>
      </c>
      <c r="V4317" s="15"/>
    </row>
    <row r="4318" spans="1:22" x14ac:dyDescent="0.35">
      <c r="A4318" s="4">
        <v>296</v>
      </c>
      <c r="J4318" t="s">
        <v>189</v>
      </c>
      <c r="V4318" s="15"/>
    </row>
    <row r="4319" spans="1:22" x14ac:dyDescent="0.35">
      <c r="A4319" s="4">
        <v>296</v>
      </c>
      <c r="J4319" t="s">
        <v>190</v>
      </c>
      <c r="V4319" s="15"/>
    </row>
    <row r="4320" spans="1:22" x14ac:dyDescent="0.35">
      <c r="A4320" s="4">
        <v>296</v>
      </c>
      <c r="J4320" t="s">
        <v>191</v>
      </c>
      <c r="V4320" s="15"/>
    </row>
    <row r="4321" spans="1:22" x14ac:dyDescent="0.35">
      <c r="A4321" s="4">
        <v>296</v>
      </c>
      <c r="J4321" t="s">
        <v>271</v>
      </c>
      <c r="V4321" s="15"/>
    </row>
    <row r="4322" spans="1:22" x14ac:dyDescent="0.35">
      <c r="A4322" s="4">
        <v>296</v>
      </c>
      <c r="J4322" t="s">
        <v>192</v>
      </c>
      <c r="V4322" s="15"/>
    </row>
    <row r="4323" spans="1:22" x14ac:dyDescent="0.35">
      <c r="A4323" s="4">
        <v>296</v>
      </c>
      <c r="J4323" t="s">
        <v>193</v>
      </c>
      <c r="V4323" s="15"/>
    </row>
    <row r="4324" spans="1:22" x14ac:dyDescent="0.35">
      <c r="A4324" s="4">
        <v>296</v>
      </c>
      <c r="J4324" t="s">
        <v>194</v>
      </c>
      <c r="V4324" s="15"/>
    </row>
    <row r="4325" spans="1:22" x14ac:dyDescent="0.35">
      <c r="A4325" s="4">
        <v>296</v>
      </c>
      <c r="J4325" t="s">
        <v>195</v>
      </c>
      <c r="V4325" s="15"/>
    </row>
    <row r="4326" spans="1:22" x14ac:dyDescent="0.35">
      <c r="A4326" s="4">
        <v>296</v>
      </c>
      <c r="J4326" t="s">
        <v>196</v>
      </c>
      <c r="V4326" s="15"/>
    </row>
    <row r="4327" spans="1:22" x14ac:dyDescent="0.35">
      <c r="A4327" s="4">
        <v>296</v>
      </c>
      <c r="J4327" t="s">
        <v>198</v>
      </c>
      <c r="V4327" s="15"/>
    </row>
    <row r="4328" spans="1:22" x14ac:dyDescent="0.35">
      <c r="A4328" s="4">
        <v>296</v>
      </c>
      <c r="J4328" t="s">
        <v>199</v>
      </c>
      <c r="V4328" s="15"/>
    </row>
    <row r="4329" spans="1:22" x14ac:dyDescent="0.35">
      <c r="A4329" s="4">
        <v>296</v>
      </c>
      <c r="J4329" t="s">
        <v>200</v>
      </c>
      <c r="V4329" s="15"/>
    </row>
    <row r="4330" spans="1:22" x14ac:dyDescent="0.35">
      <c r="A4330" s="4">
        <v>296</v>
      </c>
      <c r="J4330" t="s">
        <v>201</v>
      </c>
      <c r="V4330" s="15"/>
    </row>
    <row r="4331" spans="1:22" x14ac:dyDescent="0.35">
      <c r="A4331" s="4">
        <v>296</v>
      </c>
      <c r="J4331" t="s">
        <v>202</v>
      </c>
      <c r="V4331" s="15"/>
    </row>
    <row r="4332" spans="1:22" x14ac:dyDescent="0.35">
      <c r="A4332" s="4">
        <v>296</v>
      </c>
      <c r="J4332" t="s">
        <v>203</v>
      </c>
      <c r="V4332" s="15"/>
    </row>
    <row r="4333" spans="1:22" x14ac:dyDescent="0.35">
      <c r="A4333" s="4">
        <v>296</v>
      </c>
      <c r="J4333" t="s">
        <v>204</v>
      </c>
      <c r="V4333" s="15"/>
    </row>
    <row r="4334" spans="1:22" x14ac:dyDescent="0.35">
      <c r="A4334" s="4">
        <v>296</v>
      </c>
      <c r="J4334" t="s">
        <v>205</v>
      </c>
      <c r="V4334" s="15"/>
    </row>
    <row r="4335" spans="1:22" x14ac:dyDescent="0.35">
      <c r="A4335" s="4">
        <v>296</v>
      </c>
      <c r="J4335" t="s">
        <v>206</v>
      </c>
      <c r="V4335" s="15"/>
    </row>
    <row r="4336" spans="1:22" x14ac:dyDescent="0.35">
      <c r="A4336" s="6">
        <v>296</v>
      </c>
      <c r="B4336" s="7"/>
      <c r="C4336" s="7"/>
      <c r="D4336" s="7"/>
      <c r="E4336" s="7"/>
      <c r="F4336" s="7"/>
      <c r="G4336" s="7"/>
      <c r="H4336" s="7"/>
      <c r="I4336" s="7"/>
      <c r="J4336" s="7" t="s">
        <v>207</v>
      </c>
      <c r="K4336" s="7"/>
      <c r="L4336" s="7"/>
      <c r="M4336" s="7"/>
      <c r="N4336" s="7"/>
      <c r="O4336" s="7"/>
      <c r="P4336" s="7"/>
      <c r="Q4336" s="7"/>
      <c r="R4336" s="7"/>
      <c r="S4336" s="7"/>
      <c r="T4336" s="7"/>
      <c r="U4336" s="7"/>
      <c r="V4336" s="16"/>
    </row>
    <row r="4338" spans="1:22" x14ac:dyDescent="0.35">
      <c r="A4338" s="9">
        <v>297</v>
      </c>
      <c r="B4338" s="10">
        <v>297</v>
      </c>
      <c r="C4338" s="10" t="s">
        <v>1101</v>
      </c>
      <c r="D4338" s="10">
        <v>1513</v>
      </c>
      <c r="E4338" s="10" t="s">
        <v>1461</v>
      </c>
      <c r="F4338" s="10">
        <v>1298</v>
      </c>
      <c r="G4338" s="10" t="s">
        <v>1105</v>
      </c>
      <c r="H4338" s="10">
        <v>1291</v>
      </c>
      <c r="I4338" s="10" t="s">
        <v>295</v>
      </c>
      <c r="J4338" s="10" t="s">
        <v>1610</v>
      </c>
      <c r="K4338" s="10" t="s">
        <v>140</v>
      </c>
      <c r="L4338" s="10">
        <v>1.0044956705883E-4</v>
      </c>
      <c r="M4338" s="10">
        <v>4.2461784709157499E-2</v>
      </c>
      <c r="N4338" s="10" t="s">
        <v>35</v>
      </c>
      <c r="O4338" s="10">
        <v>7.4597794123568595E-4</v>
      </c>
      <c r="P4338" s="10">
        <v>3.32358207600421E-4</v>
      </c>
      <c r="Q4338" s="11">
        <v>4.9311316467184399E-9</v>
      </c>
      <c r="R4338" s="10" t="s">
        <v>35</v>
      </c>
      <c r="S4338" s="10" t="s">
        <v>35</v>
      </c>
      <c r="T4338" s="11">
        <v>6.7130792502645403E-6</v>
      </c>
      <c r="U4338" s="10"/>
      <c r="V4338" s="17" t="s">
        <v>833</v>
      </c>
    </row>
    <row r="4340" spans="1:22" x14ac:dyDescent="0.35">
      <c r="A4340" s="1">
        <v>298</v>
      </c>
      <c r="B4340" s="2">
        <v>298</v>
      </c>
      <c r="C4340" s="2">
        <v>2775</v>
      </c>
      <c r="D4340" s="2">
        <v>3095</v>
      </c>
      <c r="E4340" s="2">
        <v>2526</v>
      </c>
      <c r="F4340" s="2">
        <v>2780</v>
      </c>
      <c r="G4340" s="2">
        <v>2493</v>
      </c>
      <c r="H4340" s="2">
        <v>2739</v>
      </c>
      <c r="I4340" s="2" t="s">
        <v>674</v>
      </c>
      <c r="J4340" s="2" t="s">
        <v>227</v>
      </c>
      <c r="K4340" s="2" t="s">
        <v>98</v>
      </c>
      <c r="L4340" s="3">
        <v>1.01185148558725E-5</v>
      </c>
      <c r="M4340" s="2">
        <v>5.2609968294103904E-4</v>
      </c>
      <c r="N4340" s="3">
        <v>2.1396065621797401E-5</v>
      </c>
      <c r="O4340" s="3">
        <v>8.3668706336207997E-6</v>
      </c>
      <c r="P4340" s="2">
        <v>1.4614017724526101E-3</v>
      </c>
      <c r="Q4340" s="2">
        <v>1.4595915916095501E-2</v>
      </c>
      <c r="R4340" s="2" t="s">
        <v>35</v>
      </c>
      <c r="S4340" s="2" t="s">
        <v>35</v>
      </c>
      <c r="T4340" s="3">
        <v>1.10290141575042E-7</v>
      </c>
      <c r="U4340" s="2"/>
      <c r="V4340" s="17" t="s">
        <v>833</v>
      </c>
    </row>
    <row r="4341" spans="1:22" x14ac:dyDescent="0.35">
      <c r="A4341" s="4">
        <v>298</v>
      </c>
      <c r="I4341" t="s">
        <v>733</v>
      </c>
      <c r="K4341" t="s">
        <v>185</v>
      </c>
      <c r="V4341" s="15"/>
    </row>
    <row r="4342" spans="1:22" x14ac:dyDescent="0.35">
      <c r="A4342" s="4">
        <v>298</v>
      </c>
      <c r="I4342" t="s">
        <v>302</v>
      </c>
      <c r="K4342" t="s">
        <v>187</v>
      </c>
      <c r="V4342" s="15"/>
    </row>
    <row r="4343" spans="1:22" x14ac:dyDescent="0.35">
      <c r="A4343" s="4">
        <v>298</v>
      </c>
      <c r="I4343" t="s">
        <v>102</v>
      </c>
      <c r="K4343" t="s">
        <v>188</v>
      </c>
      <c r="V4343" s="15"/>
    </row>
    <row r="4344" spans="1:22" x14ac:dyDescent="0.35">
      <c r="A4344" s="4">
        <v>298</v>
      </c>
      <c r="I4344" t="s">
        <v>103</v>
      </c>
      <c r="K4344" t="s">
        <v>189</v>
      </c>
      <c r="V4344" s="15"/>
    </row>
    <row r="4345" spans="1:22" x14ac:dyDescent="0.35">
      <c r="A4345" s="4">
        <v>298</v>
      </c>
      <c r="K4345" t="s">
        <v>190</v>
      </c>
      <c r="V4345" s="15"/>
    </row>
    <row r="4346" spans="1:22" x14ac:dyDescent="0.35">
      <c r="A4346" s="4">
        <v>298</v>
      </c>
      <c r="K4346" t="s">
        <v>191</v>
      </c>
      <c r="V4346" s="15"/>
    </row>
    <row r="4347" spans="1:22" x14ac:dyDescent="0.35">
      <c r="A4347" s="4">
        <v>298</v>
      </c>
      <c r="K4347" t="s">
        <v>271</v>
      </c>
      <c r="V4347" s="15"/>
    </row>
    <row r="4348" spans="1:22" x14ac:dyDescent="0.35">
      <c r="A4348" s="6">
        <v>298</v>
      </c>
      <c r="B4348" s="7"/>
      <c r="C4348" s="7"/>
      <c r="D4348" s="7"/>
      <c r="E4348" s="7"/>
      <c r="F4348" s="7"/>
      <c r="G4348" s="7"/>
      <c r="H4348" s="7"/>
      <c r="I4348" s="7"/>
      <c r="J4348" s="7"/>
      <c r="K4348" s="7" t="s">
        <v>192</v>
      </c>
      <c r="L4348" s="7"/>
      <c r="M4348" s="7"/>
      <c r="N4348" s="7"/>
      <c r="O4348" s="7"/>
      <c r="P4348" s="7"/>
      <c r="Q4348" s="7"/>
      <c r="R4348" s="7"/>
      <c r="S4348" s="7"/>
      <c r="T4348" s="7"/>
      <c r="U4348" s="7"/>
      <c r="V4348" s="16"/>
    </row>
    <row r="4350" spans="1:22" x14ac:dyDescent="0.35">
      <c r="A4350" s="1">
        <v>299</v>
      </c>
      <c r="B4350" s="2">
        <v>299</v>
      </c>
      <c r="C4350" s="2" t="s">
        <v>1441</v>
      </c>
      <c r="D4350" s="2" t="s">
        <v>1462</v>
      </c>
      <c r="E4350" s="2" t="s">
        <v>1463</v>
      </c>
      <c r="F4350" s="2" t="s">
        <v>1464</v>
      </c>
      <c r="G4350" s="2" t="s">
        <v>1443</v>
      </c>
      <c r="H4350" s="2" t="s">
        <v>1465</v>
      </c>
      <c r="I4350" s="2" t="s">
        <v>734</v>
      </c>
      <c r="J4350" s="2" t="s">
        <v>263</v>
      </c>
      <c r="K4350" s="2" t="s">
        <v>735</v>
      </c>
      <c r="L4350" s="2" t="s">
        <v>35</v>
      </c>
      <c r="M4350" s="2" t="s">
        <v>35</v>
      </c>
      <c r="N4350" s="2">
        <v>6.2392539030369804E-3</v>
      </c>
      <c r="O4350" s="2">
        <v>3.12968540659548E-4</v>
      </c>
      <c r="P4350" s="2" t="s">
        <v>35</v>
      </c>
      <c r="Q4350" s="3">
        <v>1.7061228579778601E-5</v>
      </c>
      <c r="R4350" s="2" t="s">
        <v>35</v>
      </c>
      <c r="S4350" s="2" t="s">
        <v>35</v>
      </c>
      <c r="T4350" s="2">
        <v>7.5302929994142103E-3</v>
      </c>
      <c r="U4350" s="2"/>
      <c r="V4350" s="17" t="s">
        <v>833</v>
      </c>
    </row>
    <row r="4351" spans="1:22" x14ac:dyDescent="0.35">
      <c r="A4351" s="6">
        <v>299</v>
      </c>
      <c r="B4351" s="7"/>
      <c r="C4351" s="7"/>
      <c r="D4351" s="7"/>
      <c r="E4351" s="7"/>
      <c r="F4351" s="7"/>
      <c r="G4351" s="7"/>
      <c r="H4351" s="7"/>
      <c r="I4351" s="7"/>
      <c r="J4351" s="7"/>
      <c r="K4351" s="7" t="s">
        <v>625</v>
      </c>
      <c r="L4351" s="7"/>
      <c r="M4351" s="7"/>
      <c r="N4351" s="7"/>
      <c r="O4351" s="7"/>
      <c r="P4351" s="7"/>
      <c r="Q4351" s="7"/>
      <c r="R4351" s="7"/>
      <c r="S4351" s="7"/>
      <c r="T4351" s="7"/>
      <c r="U4351" s="7"/>
      <c r="V4351" s="16"/>
    </row>
    <row r="4353" spans="1:22" x14ac:dyDescent="0.35">
      <c r="A4353" s="1">
        <v>300</v>
      </c>
      <c r="B4353" s="2">
        <v>300</v>
      </c>
      <c r="C4353" s="2">
        <v>2856</v>
      </c>
      <c r="D4353" s="2">
        <v>3134</v>
      </c>
      <c r="E4353" s="2">
        <v>2606</v>
      </c>
      <c r="F4353" s="2">
        <v>2814</v>
      </c>
      <c r="G4353" s="2">
        <v>2573</v>
      </c>
      <c r="H4353" s="2">
        <v>2760</v>
      </c>
      <c r="I4353" s="2" t="s">
        <v>736</v>
      </c>
      <c r="J4353" s="2" t="s">
        <v>227</v>
      </c>
      <c r="K4353" s="2" t="s">
        <v>294</v>
      </c>
      <c r="L4353" s="3">
        <v>4.1995097479374901E-5</v>
      </c>
      <c r="M4353" s="3">
        <v>8.7470899870822905E-5</v>
      </c>
      <c r="N4353" s="3">
        <v>4.8123213561233598E-5</v>
      </c>
      <c r="O4353" s="2">
        <v>5.5847205231047698E-4</v>
      </c>
      <c r="P4353" s="2">
        <v>4.60480167248601E-3</v>
      </c>
      <c r="Q4353" s="2" t="s">
        <v>35</v>
      </c>
      <c r="R4353" s="2" t="s">
        <v>35</v>
      </c>
      <c r="S4353" s="2" t="s">
        <v>35</v>
      </c>
      <c r="T4353" s="3">
        <v>2.9940486445667598E-6</v>
      </c>
      <c r="U4353" s="2"/>
      <c r="V4353" s="17" t="s">
        <v>833</v>
      </c>
    </row>
    <row r="4354" spans="1:22" x14ac:dyDescent="0.35">
      <c r="A4354" s="4">
        <v>300</v>
      </c>
      <c r="I4354" t="s">
        <v>296</v>
      </c>
      <c r="K4354" t="s">
        <v>293</v>
      </c>
      <c r="V4354" s="15"/>
    </row>
    <row r="4355" spans="1:22" x14ac:dyDescent="0.35">
      <c r="A4355" s="6">
        <v>300</v>
      </c>
      <c r="B4355" s="7"/>
      <c r="C4355" s="7"/>
      <c r="D4355" s="7"/>
      <c r="E4355" s="7"/>
      <c r="F4355" s="7"/>
      <c r="G4355" s="7"/>
      <c r="H4355" s="7"/>
      <c r="I4355" s="7" t="s">
        <v>298</v>
      </c>
      <c r="J4355" s="7"/>
      <c r="K4355" s="7"/>
      <c r="L4355" s="7"/>
      <c r="M4355" s="7"/>
      <c r="N4355" s="7"/>
      <c r="O4355" s="7"/>
      <c r="P4355" s="7"/>
      <c r="Q4355" s="7"/>
      <c r="R4355" s="7"/>
      <c r="S4355" s="7"/>
      <c r="T4355" s="7"/>
      <c r="U4355" s="7"/>
      <c r="V4355" s="16"/>
    </row>
    <row r="4357" spans="1:22" x14ac:dyDescent="0.35">
      <c r="A4357" s="1">
        <v>301</v>
      </c>
      <c r="B4357" s="2">
        <v>301</v>
      </c>
      <c r="C4357" s="2" t="s">
        <v>1361</v>
      </c>
      <c r="D4357" s="2">
        <v>1724</v>
      </c>
      <c r="E4357" s="2" t="s">
        <v>1466</v>
      </c>
      <c r="F4357" s="2">
        <v>1482</v>
      </c>
      <c r="G4357" s="2" t="s">
        <v>1362</v>
      </c>
      <c r="H4357" s="2">
        <v>1474</v>
      </c>
      <c r="I4357" s="2" t="s">
        <v>358</v>
      </c>
      <c r="J4357" s="2" t="s">
        <v>648</v>
      </c>
      <c r="K4357" s="2" t="s">
        <v>493</v>
      </c>
      <c r="L4357" s="2" t="s">
        <v>35</v>
      </c>
      <c r="M4357" s="2" t="s">
        <v>35</v>
      </c>
      <c r="N4357" s="2" t="s">
        <v>35</v>
      </c>
      <c r="O4357" s="2">
        <v>1.72396369879454E-3</v>
      </c>
      <c r="P4357" s="2">
        <v>7.4675133663743801E-4</v>
      </c>
      <c r="Q4357" s="2">
        <v>2.4341403842287401E-2</v>
      </c>
      <c r="R4357" s="2" t="s">
        <v>35</v>
      </c>
      <c r="S4357" s="2" t="s">
        <v>35</v>
      </c>
      <c r="T4357" s="2" t="s">
        <v>35</v>
      </c>
      <c r="U4357" s="2"/>
      <c r="V4357" s="17" t="s">
        <v>833</v>
      </c>
    </row>
    <row r="4358" spans="1:22" x14ac:dyDescent="0.35">
      <c r="A4358" s="6">
        <v>301</v>
      </c>
      <c r="B4358" s="7"/>
      <c r="C4358" s="7"/>
      <c r="D4358" s="7"/>
      <c r="E4358" s="7"/>
      <c r="F4358" s="7"/>
      <c r="G4358" s="7"/>
      <c r="H4358" s="7"/>
      <c r="I4358" s="7"/>
      <c r="J4358" s="7" t="s">
        <v>647</v>
      </c>
      <c r="K4358" s="7" t="s">
        <v>314</v>
      </c>
      <c r="L4358" s="7"/>
      <c r="M4358" s="7"/>
      <c r="N4358" s="7"/>
      <c r="O4358" s="7"/>
      <c r="P4358" s="7"/>
      <c r="Q4358" s="7"/>
      <c r="R4358" s="7"/>
      <c r="S4358" s="7"/>
      <c r="T4358" s="7"/>
      <c r="U4358" s="7"/>
      <c r="V4358" s="16"/>
    </row>
    <row r="4360" spans="1:22" x14ac:dyDescent="0.35">
      <c r="A4360" s="1">
        <v>302</v>
      </c>
      <c r="B4360" s="2">
        <v>302</v>
      </c>
      <c r="C4360" s="2" t="s">
        <v>1467</v>
      </c>
      <c r="D4360" s="2">
        <v>2323</v>
      </c>
      <c r="E4360" s="2" t="s">
        <v>1010</v>
      </c>
      <c r="F4360" s="2">
        <v>2080</v>
      </c>
      <c r="G4360" s="2" t="s">
        <v>1370</v>
      </c>
      <c r="H4360" s="2">
        <v>2050</v>
      </c>
      <c r="I4360" s="2" t="s">
        <v>680</v>
      </c>
      <c r="J4360" s="2" t="s">
        <v>187</v>
      </c>
      <c r="K4360" s="2" t="s">
        <v>136</v>
      </c>
      <c r="L4360" s="2">
        <v>4.8489943057400501E-4</v>
      </c>
      <c r="M4360" s="2">
        <v>2.7351667924274001E-2</v>
      </c>
      <c r="N4360" s="2">
        <v>4.8849127820788703E-4</v>
      </c>
      <c r="O4360" s="3">
        <v>2.5490577056092998E-5</v>
      </c>
      <c r="P4360" s="2">
        <v>7.0023019648815196E-4</v>
      </c>
      <c r="Q4360" s="2" t="s">
        <v>35</v>
      </c>
      <c r="R4360" s="2" t="s">
        <v>35</v>
      </c>
      <c r="S4360" s="2" t="s">
        <v>35</v>
      </c>
      <c r="T4360" s="3">
        <v>1.8506020891262401E-6</v>
      </c>
      <c r="U4360" s="2"/>
      <c r="V4360" s="17" t="s">
        <v>833</v>
      </c>
    </row>
    <row r="4361" spans="1:22" x14ac:dyDescent="0.35">
      <c r="A4361" s="4">
        <v>302</v>
      </c>
      <c r="I4361" t="s">
        <v>130</v>
      </c>
      <c r="J4361" t="s">
        <v>188</v>
      </c>
      <c r="K4361" t="s">
        <v>138</v>
      </c>
      <c r="V4361" s="15"/>
    </row>
    <row r="4362" spans="1:22" x14ac:dyDescent="0.35">
      <c r="A4362" s="4">
        <v>302</v>
      </c>
      <c r="J4362" t="s">
        <v>99</v>
      </c>
      <c r="K4362" t="s">
        <v>305</v>
      </c>
      <c r="V4362" s="15"/>
    </row>
    <row r="4363" spans="1:22" x14ac:dyDescent="0.35">
      <c r="A4363" s="6">
        <v>302</v>
      </c>
      <c r="B4363" s="7"/>
      <c r="C4363" s="7"/>
      <c r="D4363" s="7"/>
      <c r="E4363" s="7"/>
      <c r="F4363" s="7"/>
      <c r="G4363" s="7"/>
      <c r="H4363" s="7"/>
      <c r="I4363" s="7"/>
      <c r="J4363" s="7" t="s">
        <v>100</v>
      </c>
      <c r="K4363" s="7"/>
      <c r="L4363" s="7"/>
      <c r="M4363" s="7"/>
      <c r="N4363" s="7"/>
      <c r="O4363" s="7"/>
      <c r="P4363" s="7"/>
      <c r="Q4363" s="7"/>
      <c r="R4363" s="7"/>
      <c r="S4363" s="7"/>
      <c r="T4363" s="7"/>
      <c r="U4363" s="7"/>
      <c r="V4363" s="16"/>
    </row>
    <row r="4365" spans="1:22" x14ac:dyDescent="0.35">
      <c r="A4365" s="1">
        <v>303</v>
      </c>
      <c r="B4365" s="2">
        <v>303</v>
      </c>
      <c r="C4365" s="2" t="s">
        <v>1468</v>
      </c>
      <c r="D4365" s="2">
        <v>1342</v>
      </c>
      <c r="E4365" s="2" t="s">
        <v>1469</v>
      </c>
      <c r="F4365" s="2">
        <v>1092</v>
      </c>
      <c r="G4365" s="2" t="s">
        <v>1470</v>
      </c>
      <c r="H4365" s="2">
        <v>1133</v>
      </c>
      <c r="I4365" s="2" t="s">
        <v>1614</v>
      </c>
      <c r="J4365" s="2" t="s">
        <v>737</v>
      </c>
      <c r="K4365" s="2" t="s">
        <v>1610</v>
      </c>
      <c r="L4365" s="2" t="s">
        <v>35</v>
      </c>
      <c r="M4365" s="2" t="s">
        <v>35</v>
      </c>
      <c r="N4365" s="2" t="s">
        <v>35</v>
      </c>
      <c r="O4365" s="2">
        <v>4.1687234404107302E-4</v>
      </c>
      <c r="P4365" s="2">
        <v>1.0949779001854501E-2</v>
      </c>
      <c r="Q4365" s="2">
        <v>1.23402742944872E-3</v>
      </c>
      <c r="R4365" s="2" t="s">
        <v>35</v>
      </c>
      <c r="S4365" s="2" t="s">
        <v>35</v>
      </c>
      <c r="T4365" s="2" t="s">
        <v>35</v>
      </c>
      <c r="U4365" s="2"/>
      <c r="V4365" s="17" t="s">
        <v>833</v>
      </c>
    </row>
    <row r="4366" spans="1:22" x14ac:dyDescent="0.35">
      <c r="A4366" s="6">
        <v>303</v>
      </c>
      <c r="B4366" s="7"/>
      <c r="C4366" s="7"/>
      <c r="D4366" s="7"/>
      <c r="E4366" s="7"/>
      <c r="F4366" s="7"/>
      <c r="G4366" s="7"/>
      <c r="H4366" s="7"/>
      <c r="I4366" s="7" t="s">
        <v>1636</v>
      </c>
      <c r="J4366" s="7"/>
      <c r="K4366" s="7"/>
      <c r="L4366" s="7"/>
      <c r="M4366" s="7"/>
      <c r="N4366" s="7"/>
      <c r="O4366" s="7"/>
      <c r="P4366" s="7"/>
      <c r="Q4366" s="7"/>
      <c r="R4366" s="7"/>
      <c r="S4366" s="7"/>
      <c r="T4366" s="7"/>
      <c r="U4366" s="7"/>
      <c r="V4366" s="16"/>
    </row>
    <row r="4368" spans="1:22" x14ac:dyDescent="0.35">
      <c r="A4368" s="1">
        <v>304</v>
      </c>
      <c r="B4368" s="2">
        <v>304</v>
      </c>
      <c r="C4368" s="2" t="s">
        <v>1471</v>
      </c>
      <c r="D4368" s="2" t="s">
        <v>1472</v>
      </c>
      <c r="E4368" s="2" t="s">
        <v>1473</v>
      </c>
      <c r="F4368" s="2" t="s">
        <v>1474</v>
      </c>
      <c r="G4368" s="2" t="s">
        <v>1475</v>
      </c>
      <c r="H4368" s="2" t="s">
        <v>1476</v>
      </c>
      <c r="I4368" s="2" t="s">
        <v>241</v>
      </c>
      <c r="J4368" s="2" t="s">
        <v>355</v>
      </c>
      <c r="K4368" s="2" t="s">
        <v>738</v>
      </c>
      <c r="L4368" s="2">
        <v>2.46401226659731E-3</v>
      </c>
      <c r="M4368" s="2" t="s">
        <v>35</v>
      </c>
      <c r="N4368" s="2">
        <v>7.4557199451862101E-3</v>
      </c>
      <c r="O4368" s="3">
        <v>9.9730325746723405E-11</v>
      </c>
      <c r="P4368" s="3">
        <v>7.5697940590985606E-9</v>
      </c>
      <c r="Q4368" s="3">
        <v>4.7138606905253397E-5</v>
      </c>
      <c r="R4368" s="2" t="s">
        <v>35</v>
      </c>
      <c r="S4368" s="2" t="s">
        <v>35</v>
      </c>
      <c r="T4368" s="2" t="s">
        <v>35</v>
      </c>
      <c r="U4368" s="2"/>
      <c r="V4368" s="17" t="s">
        <v>833</v>
      </c>
    </row>
    <row r="4369" spans="1:22" x14ac:dyDescent="0.35">
      <c r="A4369" s="4">
        <v>304</v>
      </c>
      <c r="J4369" t="s">
        <v>291</v>
      </c>
      <c r="V4369" s="15"/>
    </row>
    <row r="4370" spans="1:22" x14ac:dyDescent="0.35">
      <c r="A4370" s="4">
        <v>304</v>
      </c>
      <c r="J4370" t="s">
        <v>308</v>
      </c>
      <c r="V4370" s="15"/>
    </row>
    <row r="4371" spans="1:22" x14ac:dyDescent="0.35">
      <c r="A4371" s="6">
        <v>304</v>
      </c>
      <c r="B4371" s="7"/>
      <c r="C4371" s="7"/>
      <c r="D4371" s="7"/>
      <c r="E4371" s="7"/>
      <c r="F4371" s="7"/>
      <c r="G4371" s="7"/>
      <c r="H4371" s="7"/>
      <c r="I4371" s="7"/>
      <c r="J4371" s="7" t="s">
        <v>309</v>
      </c>
      <c r="K4371" s="7"/>
      <c r="L4371" s="7"/>
      <c r="M4371" s="7"/>
      <c r="N4371" s="7"/>
      <c r="O4371" s="7"/>
      <c r="P4371" s="7"/>
      <c r="Q4371" s="7"/>
      <c r="R4371" s="7"/>
      <c r="S4371" s="7"/>
      <c r="T4371" s="7"/>
      <c r="U4371" s="7"/>
      <c r="V4371" s="16"/>
    </row>
    <row r="4373" spans="1:22" x14ac:dyDescent="0.35">
      <c r="A4373" s="1">
        <v>305</v>
      </c>
      <c r="B4373" s="2">
        <v>305</v>
      </c>
      <c r="C4373" s="2" t="s">
        <v>1477</v>
      </c>
      <c r="D4373" s="2" t="s">
        <v>1405</v>
      </c>
      <c r="E4373" s="2" t="s">
        <v>853</v>
      </c>
      <c r="F4373" s="2" t="s">
        <v>1478</v>
      </c>
      <c r="G4373" s="2" t="s">
        <v>1479</v>
      </c>
      <c r="H4373" s="2" t="s">
        <v>1407</v>
      </c>
      <c r="I4373" s="2" t="s">
        <v>1785</v>
      </c>
      <c r="J4373" s="2" t="s">
        <v>1643</v>
      </c>
      <c r="K4373" s="2" t="s">
        <v>739</v>
      </c>
      <c r="L4373" s="2">
        <v>1.7249833501665199E-4</v>
      </c>
      <c r="M4373" s="2">
        <v>1.7888757574719701E-2</v>
      </c>
      <c r="N4373" s="2">
        <v>2.9619376128877799E-4</v>
      </c>
      <c r="O4373" s="3">
        <v>3.2583244871747999E-7</v>
      </c>
      <c r="P4373" s="3">
        <v>1.13441732887572E-7</v>
      </c>
      <c r="Q4373" s="3">
        <v>2.9058309417050099E-5</v>
      </c>
      <c r="R4373" s="2" t="s">
        <v>35</v>
      </c>
      <c r="S4373" s="2" t="s">
        <v>35</v>
      </c>
      <c r="T4373" s="3">
        <v>2.1625519153189998E-9</v>
      </c>
      <c r="U4373" s="2"/>
      <c r="V4373" s="17" t="s">
        <v>833</v>
      </c>
    </row>
    <row r="4374" spans="1:22" x14ac:dyDescent="0.35">
      <c r="A4374" s="4">
        <v>305</v>
      </c>
      <c r="J4374" t="s">
        <v>308</v>
      </c>
      <c r="K4374" t="s">
        <v>602</v>
      </c>
      <c r="V4374" s="15"/>
    </row>
    <row r="4375" spans="1:22" x14ac:dyDescent="0.35">
      <c r="A4375" s="4">
        <v>305</v>
      </c>
      <c r="J4375" t="s">
        <v>1680</v>
      </c>
      <c r="K4375" t="s">
        <v>617</v>
      </c>
      <c r="V4375" s="15"/>
    </row>
    <row r="4376" spans="1:22" x14ac:dyDescent="0.35">
      <c r="A4376" s="4">
        <v>305</v>
      </c>
      <c r="J4376" t="s">
        <v>1677</v>
      </c>
      <c r="K4376" t="s">
        <v>412</v>
      </c>
      <c r="V4376" s="15"/>
    </row>
    <row r="4377" spans="1:22" x14ac:dyDescent="0.35">
      <c r="A4377" s="4">
        <v>305</v>
      </c>
      <c r="J4377" t="s">
        <v>1682</v>
      </c>
      <c r="K4377" t="s">
        <v>618</v>
      </c>
      <c r="V4377" s="15"/>
    </row>
    <row r="4378" spans="1:22" x14ac:dyDescent="0.35">
      <c r="A4378" s="4">
        <v>305</v>
      </c>
      <c r="J4378" t="s">
        <v>1638</v>
      </c>
      <c r="K4378" t="s">
        <v>620</v>
      </c>
      <c r="V4378" s="15"/>
    </row>
    <row r="4379" spans="1:22" x14ac:dyDescent="0.35">
      <c r="A4379" s="4">
        <v>305</v>
      </c>
      <c r="J4379" t="s">
        <v>1627</v>
      </c>
      <c r="K4379" t="s">
        <v>698</v>
      </c>
      <c r="V4379" s="15"/>
    </row>
    <row r="4380" spans="1:22" x14ac:dyDescent="0.35">
      <c r="A4380" s="4">
        <v>305</v>
      </c>
      <c r="K4380" t="s">
        <v>625</v>
      </c>
      <c r="V4380" s="15"/>
    </row>
    <row r="4381" spans="1:22" x14ac:dyDescent="0.35">
      <c r="A4381" s="6">
        <v>305</v>
      </c>
      <c r="B4381" s="7"/>
      <c r="C4381" s="7"/>
      <c r="D4381" s="7"/>
      <c r="E4381" s="7"/>
      <c r="F4381" s="7"/>
      <c r="G4381" s="7"/>
      <c r="H4381" s="7"/>
      <c r="I4381" s="7"/>
      <c r="J4381" s="7"/>
      <c r="K4381" s="7" t="s">
        <v>626</v>
      </c>
      <c r="L4381" s="7"/>
      <c r="M4381" s="7"/>
      <c r="N4381" s="7"/>
      <c r="O4381" s="7"/>
      <c r="P4381" s="7"/>
      <c r="Q4381" s="7"/>
      <c r="R4381" s="7"/>
      <c r="S4381" s="7"/>
      <c r="T4381" s="7"/>
      <c r="U4381" s="7"/>
      <c r="V4381" s="16"/>
    </row>
    <row r="4383" spans="1:22" x14ac:dyDescent="0.35">
      <c r="A4383" s="1">
        <v>306</v>
      </c>
      <c r="B4383" s="2">
        <v>306</v>
      </c>
      <c r="C4383" s="2" t="s">
        <v>1480</v>
      </c>
      <c r="D4383" s="2" t="s">
        <v>1142</v>
      </c>
      <c r="E4383" s="2" t="s">
        <v>1481</v>
      </c>
      <c r="F4383" s="2" t="s">
        <v>1482</v>
      </c>
      <c r="G4383" s="2" t="s">
        <v>1483</v>
      </c>
      <c r="H4383" s="2" t="s">
        <v>1146</v>
      </c>
      <c r="I4383" s="2" t="s">
        <v>455</v>
      </c>
      <c r="J4383" s="2" t="s">
        <v>427</v>
      </c>
      <c r="K4383" s="2" t="s">
        <v>486</v>
      </c>
      <c r="L4383" s="2" t="s">
        <v>35</v>
      </c>
      <c r="M4383" s="2" t="s">
        <v>35</v>
      </c>
      <c r="N4383" s="2" t="s">
        <v>35</v>
      </c>
      <c r="O4383" s="3">
        <v>1.34978032678231E-5</v>
      </c>
      <c r="P4383" s="3">
        <v>2.1805633715107099E-5</v>
      </c>
      <c r="Q4383" s="3">
        <v>4.8805858823461098E-18</v>
      </c>
      <c r="R4383" s="2" t="s">
        <v>35</v>
      </c>
      <c r="S4383" s="2" t="s">
        <v>35</v>
      </c>
      <c r="T4383" s="2" t="s">
        <v>35</v>
      </c>
      <c r="U4383" s="2"/>
      <c r="V4383" s="17" t="s">
        <v>834</v>
      </c>
    </row>
    <row r="4384" spans="1:22" x14ac:dyDescent="0.35">
      <c r="A4384" s="4">
        <v>306</v>
      </c>
      <c r="J4384" t="s">
        <v>286</v>
      </c>
      <c r="V4384" s="15"/>
    </row>
    <row r="4385" spans="1:22" x14ac:dyDescent="0.35">
      <c r="A4385" s="4">
        <v>306</v>
      </c>
      <c r="J4385" t="s">
        <v>287</v>
      </c>
      <c r="V4385" s="15"/>
    </row>
    <row r="4386" spans="1:22" x14ac:dyDescent="0.35">
      <c r="A4386" s="4">
        <v>306</v>
      </c>
      <c r="J4386" t="s">
        <v>291</v>
      </c>
      <c r="V4386" s="15"/>
    </row>
    <row r="4387" spans="1:22" x14ac:dyDescent="0.35">
      <c r="A4387" s="4">
        <v>306</v>
      </c>
      <c r="J4387" t="s">
        <v>305</v>
      </c>
      <c r="V4387" s="15"/>
    </row>
    <row r="4388" spans="1:22" x14ac:dyDescent="0.35">
      <c r="A4388" s="4">
        <v>306</v>
      </c>
      <c r="J4388" t="s">
        <v>250</v>
      </c>
      <c r="V4388" s="15"/>
    </row>
    <row r="4389" spans="1:22" x14ac:dyDescent="0.35">
      <c r="A4389" s="4">
        <v>306</v>
      </c>
      <c r="J4389" t="s">
        <v>308</v>
      </c>
      <c r="V4389" s="15"/>
    </row>
    <row r="4390" spans="1:22" x14ac:dyDescent="0.35">
      <c r="A4390" s="4">
        <v>306</v>
      </c>
      <c r="J4390" t="s">
        <v>251</v>
      </c>
      <c r="V4390" s="15"/>
    </row>
    <row r="4391" spans="1:22" x14ac:dyDescent="0.35">
      <c r="A4391" s="6">
        <v>306</v>
      </c>
      <c r="B4391" s="7"/>
      <c r="C4391" s="7"/>
      <c r="D4391" s="7"/>
      <c r="E4391" s="7"/>
      <c r="F4391" s="7"/>
      <c r="G4391" s="7"/>
      <c r="H4391" s="7"/>
      <c r="I4391" s="7"/>
      <c r="J4391" s="7" t="s">
        <v>309</v>
      </c>
      <c r="K4391" s="7"/>
      <c r="L4391" s="7"/>
      <c r="M4391" s="7"/>
      <c r="N4391" s="7"/>
      <c r="O4391" s="7"/>
      <c r="P4391" s="7"/>
      <c r="Q4391" s="7"/>
      <c r="R4391" s="7"/>
      <c r="S4391" s="7"/>
      <c r="T4391" s="7"/>
      <c r="U4391" s="7"/>
      <c r="V4391" s="16"/>
    </row>
    <row r="4393" spans="1:22" x14ac:dyDescent="0.35">
      <c r="A4393" s="1">
        <v>307</v>
      </c>
      <c r="B4393" s="2">
        <v>307</v>
      </c>
      <c r="C4393" s="2" t="s">
        <v>1457</v>
      </c>
      <c r="D4393" s="2" t="s">
        <v>1484</v>
      </c>
      <c r="E4393" s="2" t="s">
        <v>1485</v>
      </c>
      <c r="F4393" s="2" t="s">
        <v>1486</v>
      </c>
      <c r="G4393" s="2" t="s">
        <v>1459</v>
      </c>
      <c r="H4393" s="2" t="s">
        <v>1487</v>
      </c>
      <c r="I4393" s="2" t="s">
        <v>241</v>
      </c>
      <c r="J4393" s="2" t="s">
        <v>140</v>
      </c>
      <c r="K4393" s="2" t="s">
        <v>1690</v>
      </c>
      <c r="L4393" s="2">
        <v>1.6312477073315601E-4</v>
      </c>
      <c r="M4393" s="2">
        <v>4.45748985251404E-4</v>
      </c>
      <c r="N4393" s="2" t="s">
        <v>35</v>
      </c>
      <c r="O4393" s="3">
        <v>8.2358174994385593E-9</v>
      </c>
      <c r="P4393" s="3">
        <v>7.3300358039495598E-7</v>
      </c>
      <c r="Q4393" s="3">
        <v>1.0430141204881201E-5</v>
      </c>
      <c r="R4393" s="2" t="s">
        <v>35</v>
      </c>
      <c r="S4393" s="2" t="s">
        <v>35</v>
      </c>
      <c r="T4393" s="3">
        <v>1.41406858439188E-12</v>
      </c>
      <c r="U4393" s="2"/>
      <c r="V4393" s="17" t="s">
        <v>833</v>
      </c>
    </row>
    <row r="4394" spans="1:22" x14ac:dyDescent="0.35">
      <c r="A4394" s="4">
        <v>307</v>
      </c>
      <c r="J4394" t="s">
        <v>291</v>
      </c>
      <c r="V4394" s="15"/>
    </row>
    <row r="4395" spans="1:22" x14ac:dyDescent="0.35">
      <c r="A4395" s="4">
        <v>307</v>
      </c>
      <c r="J4395" t="s">
        <v>227</v>
      </c>
      <c r="V4395" s="15"/>
    </row>
    <row r="4396" spans="1:22" x14ac:dyDescent="0.35">
      <c r="A4396" s="4">
        <v>307</v>
      </c>
      <c r="J4396" t="s">
        <v>130</v>
      </c>
      <c r="V4396" s="15"/>
    </row>
    <row r="4397" spans="1:22" x14ac:dyDescent="0.35">
      <c r="A4397" s="4">
        <v>307</v>
      </c>
      <c r="J4397" t="s">
        <v>133</v>
      </c>
      <c r="V4397" s="15"/>
    </row>
    <row r="4398" spans="1:22" x14ac:dyDescent="0.35">
      <c r="A4398" s="4">
        <v>307</v>
      </c>
      <c r="J4398" t="s">
        <v>237</v>
      </c>
      <c r="V4398" s="15"/>
    </row>
    <row r="4399" spans="1:22" x14ac:dyDescent="0.35">
      <c r="A4399" s="4">
        <v>307</v>
      </c>
      <c r="J4399" t="s">
        <v>138</v>
      </c>
      <c r="V4399" s="15"/>
    </row>
    <row r="4400" spans="1:22" x14ac:dyDescent="0.35">
      <c r="A4400" s="4">
        <v>307</v>
      </c>
      <c r="J4400" t="s">
        <v>355</v>
      </c>
      <c r="V4400" s="15"/>
    </row>
    <row r="4401" spans="1:22" x14ac:dyDescent="0.35">
      <c r="A4401" s="4">
        <v>307</v>
      </c>
      <c r="J4401" t="s">
        <v>250</v>
      </c>
      <c r="V4401" s="15"/>
    </row>
    <row r="4402" spans="1:22" x14ac:dyDescent="0.35">
      <c r="A4402" s="4">
        <v>307</v>
      </c>
      <c r="J4402" t="s">
        <v>308</v>
      </c>
      <c r="V4402" s="15"/>
    </row>
    <row r="4403" spans="1:22" x14ac:dyDescent="0.35">
      <c r="A4403" s="4">
        <v>307</v>
      </c>
      <c r="J4403" t="s">
        <v>251</v>
      </c>
      <c r="V4403" s="15"/>
    </row>
    <row r="4404" spans="1:22" x14ac:dyDescent="0.35">
      <c r="A4404" s="4">
        <v>307</v>
      </c>
      <c r="J4404" t="s">
        <v>309</v>
      </c>
      <c r="V4404" s="15"/>
    </row>
    <row r="4405" spans="1:22" x14ac:dyDescent="0.35">
      <c r="A4405" s="4">
        <v>307</v>
      </c>
      <c r="J4405" t="s">
        <v>142</v>
      </c>
      <c r="V4405" s="15"/>
    </row>
    <row r="4406" spans="1:22" x14ac:dyDescent="0.35">
      <c r="A4406" s="4">
        <v>307</v>
      </c>
      <c r="J4406" t="s">
        <v>143</v>
      </c>
      <c r="V4406" s="15"/>
    </row>
    <row r="4407" spans="1:22" x14ac:dyDescent="0.35">
      <c r="A4407" s="4">
        <v>307</v>
      </c>
      <c r="J4407" t="s">
        <v>144</v>
      </c>
      <c r="V4407" s="15"/>
    </row>
    <row r="4408" spans="1:22" x14ac:dyDescent="0.35">
      <c r="A4408" s="4">
        <v>307</v>
      </c>
      <c r="J4408" t="s">
        <v>112</v>
      </c>
      <c r="V4408" s="15"/>
    </row>
    <row r="4409" spans="1:22" x14ac:dyDescent="0.35">
      <c r="A4409" s="6">
        <v>307</v>
      </c>
      <c r="B4409" s="7"/>
      <c r="C4409" s="7"/>
      <c r="D4409" s="7"/>
      <c r="E4409" s="7"/>
      <c r="F4409" s="7"/>
      <c r="G4409" s="7"/>
      <c r="H4409" s="7"/>
      <c r="I4409" s="7"/>
      <c r="J4409" s="7" t="s">
        <v>113</v>
      </c>
      <c r="K4409" s="7"/>
      <c r="L4409" s="7"/>
      <c r="M4409" s="7"/>
      <c r="N4409" s="7"/>
      <c r="O4409" s="7"/>
      <c r="P4409" s="7"/>
      <c r="Q4409" s="7"/>
      <c r="R4409" s="7"/>
      <c r="S4409" s="7"/>
      <c r="T4409" s="7"/>
      <c r="U4409" s="7"/>
      <c r="V4409" s="16"/>
    </row>
    <row r="4411" spans="1:22" x14ac:dyDescent="0.35">
      <c r="A4411" s="1">
        <v>308</v>
      </c>
      <c r="B4411" s="2">
        <v>308</v>
      </c>
      <c r="C4411" s="2" t="s">
        <v>1488</v>
      </c>
      <c r="D4411" s="2" t="s">
        <v>854</v>
      </c>
      <c r="E4411" s="2" t="s">
        <v>1489</v>
      </c>
      <c r="F4411" s="2" t="s">
        <v>1297</v>
      </c>
      <c r="G4411" s="2" t="s">
        <v>861</v>
      </c>
      <c r="H4411" s="2" t="s">
        <v>856</v>
      </c>
      <c r="I4411" s="2" t="s">
        <v>740</v>
      </c>
      <c r="J4411" s="2" t="s">
        <v>741</v>
      </c>
      <c r="K4411" s="2" t="s">
        <v>288</v>
      </c>
      <c r="L4411" s="2">
        <v>7.6182569253023405E-4</v>
      </c>
      <c r="M4411" s="2" t="s">
        <v>35</v>
      </c>
      <c r="N4411" s="2">
        <v>1.5945223289176701E-2</v>
      </c>
      <c r="O4411" s="3">
        <v>1.7241545283385299E-8</v>
      </c>
      <c r="P4411" s="2" t="s">
        <v>35</v>
      </c>
      <c r="Q4411" s="3">
        <v>3.73474148532823E-6</v>
      </c>
      <c r="R4411" s="2" t="s">
        <v>35</v>
      </c>
      <c r="S4411" s="2" t="s">
        <v>35</v>
      </c>
      <c r="T4411" s="3">
        <v>2.6702074124029798E-6</v>
      </c>
      <c r="U4411" s="2"/>
      <c r="V4411" s="17" t="s">
        <v>833</v>
      </c>
    </row>
    <row r="4412" spans="1:22" x14ac:dyDescent="0.35">
      <c r="A4412" s="4">
        <v>308</v>
      </c>
      <c r="J4412" t="s">
        <v>614</v>
      </c>
      <c r="K4412" t="s">
        <v>286</v>
      </c>
      <c r="V4412" s="15"/>
    </row>
    <row r="4413" spans="1:22" x14ac:dyDescent="0.35">
      <c r="A4413" s="4">
        <v>308</v>
      </c>
      <c r="J4413" t="s">
        <v>403</v>
      </c>
      <c r="V4413" s="15"/>
    </row>
    <row r="4414" spans="1:22" x14ac:dyDescent="0.35">
      <c r="A4414" s="4">
        <v>308</v>
      </c>
      <c r="J4414" t="s">
        <v>404</v>
      </c>
      <c r="V4414" s="15"/>
    </row>
    <row r="4415" spans="1:22" x14ac:dyDescent="0.35">
      <c r="A4415" s="4">
        <v>308</v>
      </c>
      <c r="J4415" t="s">
        <v>405</v>
      </c>
      <c r="V4415" s="15"/>
    </row>
    <row r="4416" spans="1:22" x14ac:dyDescent="0.35">
      <c r="A4416" s="4">
        <v>308</v>
      </c>
      <c r="J4416" t="s">
        <v>406</v>
      </c>
      <c r="V4416" s="15"/>
    </row>
    <row r="4417" spans="1:22" x14ac:dyDescent="0.35">
      <c r="A4417" s="4">
        <v>308</v>
      </c>
      <c r="J4417" t="s">
        <v>407</v>
      </c>
      <c r="V4417" s="15"/>
    </row>
    <row r="4418" spans="1:22" x14ac:dyDescent="0.35">
      <c r="A4418" s="4">
        <v>308</v>
      </c>
      <c r="J4418" t="s">
        <v>408</v>
      </c>
      <c r="V4418" s="15"/>
    </row>
    <row r="4419" spans="1:22" x14ac:dyDescent="0.35">
      <c r="A4419" s="4">
        <v>308</v>
      </c>
      <c r="J4419" t="s">
        <v>409</v>
      </c>
      <c r="V4419" s="15"/>
    </row>
    <row r="4420" spans="1:22" x14ac:dyDescent="0.35">
      <c r="A4420" s="4">
        <v>308</v>
      </c>
      <c r="J4420" t="s">
        <v>616</v>
      </c>
      <c r="V4420" s="15"/>
    </row>
    <row r="4421" spans="1:22" x14ac:dyDescent="0.35">
      <c r="A4421" s="4">
        <v>308</v>
      </c>
      <c r="J4421" t="s">
        <v>410</v>
      </c>
      <c r="V4421" s="15"/>
    </row>
    <row r="4422" spans="1:22" x14ac:dyDescent="0.35">
      <c r="A4422" s="4">
        <v>308</v>
      </c>
      <c r="J4422" t="s">
        <v>411</v>
      </c>
      <c r="V4422" s="15"/>
    </row>
    <row r="4423" spans="1:22" x14ac:dyDescent="0.35">
      <c r="A4423" s="4">
        <v>308</v>
      </c>
      <c r="J4423" t="s">
        <v>617</v>
      </c>
      <c r="V4423" s="15"/>
    </row>
    <row r="4424" spans="1:22" x14ac:dyDescent="0.35">
      <c r="A4424" s="4">
        <v>308</v>
      </c>
      <c r="J4424" t="s">
        <v>412</v>
      </c>
      <c r="V4424" s="15"/>
    </row>
    <row r="4425" spans="1:22" x14ac:dyDescent="0.35">
      <c r="A4425" s="6">
        <v>308</v>
      </c>
      <c r="B4425" s="7"/>
      <c r="C4425" s="7"/>
      <c r="D4425" s="7"/>
      <c r="E4425" s="7"/>
      <c r="F4425" s="7"/>
      <c r="G4425" s="7"/>
      <c r="H4425" s="7"/>
      <c r="I4425" s="7"/>
      <c r="J4425" s="7" t="s">
        <v>618</v>
      </c>
      <c r="K4425" s="7"/>
      <c r="L4425" s="7"/>
      <c r="M4425" s="7"/>
      <c r="N4425" s="7"/>
      <c r="O4425" s="7"/>
      <c r="P4425" s="7"/>
      <c r="Q4425" s="7"/>
      <c r="R4425" s="7"/>
      <c r="S4425" s="7"/>
      <c r="T4425" s="7"/>
      <c r="U4425" s="7"/>
      <c r="V4425" s="16"/>
    </row>
    <row r="4427" spans="1:22" x14ac:dyDescent="0.35">
      <c r="A4427" s="1">
        <v>309</v>
      </c>
      <c r="B4427" s="2" t="s">
        <v>742</v>
      </c>
      <c r="C4427" s="2">
        <v>3071</v>
      </c>
      <c r="D4427" s="2" t="s">
        <v>1377</v>
      </c>
      <c r="E4427" s="2">
        <v>2723</v>
      </c>
      <c r="F4427" s="2" t="s">
        <v>1490</v>
      </c>
      <c r="G4427" s="2">
        <v>2729</v>
      </c>
      <c r="H4427" s="2" t="s">
        <v>1491</v>
      </c>
      <c r="I4427" s="2" t="s">
        <v>743</v>
      </c>
      <c r="J4427" s="2" t="s">
        <v>744</v>
      </c>
      <c r="K4427" s="2" t="s">
        <v>149</v>
      </c>
      <c r="L4427" s="2" t="s">
        <v>35</v>
      </c>
      <c r="M4427" s="2" t="s">
        <v>35</v>
      </c>
      <c r="N4427" s="3">
        <v>1.0316351919615701E-8</v>
      </c>
      <c r="O4427" s="2">
        <v>1.82567499710286E-4</v>
      </c>
      <c r="P4427" s="3">
        <v>6.9739272010955296E-7</v>
      </c>
      <c r="Q4427" s="2" t="s">
        <v>35</v>
      </c>
      <c r="R4427" s="2" t="s">
        <v>35</v>
      </c>
      <c r="S4427" s="2" t="s">
        <v>35</v>
      </c>
      <c r="T4427" s="3">
        <v>2.1373487211411601E-12</v>
      </c>
      <c r="U4427" s="2"/>
      <c r="V4427" s="17" t="s">
        <v>834</v>
      </c>
    </row>
    <row r="4428" spans="1:22" x14ac:dyDescent="0.35">
      <c r="A4428" s="4">
        <v>309</v>
      </c>
      <c r="I4428" t="s">
        <v>560</v>
      </c>
      <c r="J4428" t="s">
        <v>374</v>
      </c>
      <c r="K4428" t="s">
        <v>486</v>
      </c>
      <c r="V4428" s="15"/>
    </row>
    <row r="4429" spans="1:22" x14ac:dyDescent="0.35">
      <c r="A4429" s="4">
        <v>309</v>
      </c>
      <c r="I4429" t="s">
        <v>87</v>
      </c>
      <c r="J4429" t="s">
        <v>745</v>
      </c>
      <c r="K4429" t="s">
        <v>1824</v>
      </c>
      <c r="V4429" s="15"/>
    </row>
    <row r="4430" spans="1:22" x14ac:dyDescent="0.35">
      <c r="A4430" s="4">
        <v>309</v>
      </c>
      <c r="I4430" t="s">
        <v>746</v>
      </c>
      <c r="J4430" t="s">
        <v>747</v>
      </c>
      <c r="V4430" s="15"/>
    </row>
    <row r="4431" spans="1:22" x14ac:dyDescent="0.35">
      <c r="A4431" s="4">
        <v>309</v>
      </c>
      <c r="I4431" t="s">
        <v>1814</v>
      </c>
      <c r="J4431" t="s">
        <v>748</v>
      </c>
      <c r="V4431" s="15"/>
    </row>
    <row r="4432" spans="1:22" x14ac:dyDescent="0.35">
      <c r="A4432" s="4">
        <v>309</v>
      </c>
      <c r="I4432" t="s">
        <v>90</v>
      </c>
      <c r="J4432" t="s">
        <v>729</v>
      </c>
      <c r="V4432" s="15"/>
    </row>
    <row r="4433" spans="1:22" x14ac:dyDescent="0.35">
      <c r="A4433" s="4">
        <v>309</v>
      </c>
      <c r="J4433" t="s">
        <v>749</v>
      </c>
      <c r="V4433" s="15"/>
    </row>
    <row r="4434" spans="1:22" x14ac:dyDescent="0.35">
      <c r="A4434" s="6">
        <v>309</v>
      </c>
      <c r="B4434" s="7"/>
      <c r="C4434" s="7"/>
      <c r="D4434" s="7"/>
      <c r="E4434" s="7"/>
      <c r="F4434" s="7"/>
      <c r="G4434" s="7"/>
      <c r="H4434" s="7"/>
      <c r="I4434" s="7"/>
      <c r="J4434" s="7" t="s">
        <v>610</v>
      </c>
      <c r="K4434" s="7"/>
      <c r="L4434" s="7"/>
      <c r="M4434" s="7"/>
      <c r="N4434" s="7"/>
      <c r="O4434" s="7"/>
      <c r="P4434" s="7"/>
      <c r="Q4434" s="7"/>
      <c r="R4434" s="7"/>
      <c r="S4434" s="7"/>
      <c r="T4434" s="7"/>
      <c r="U4434" s="7"/>
      <c r="V4434" s="16"/>
    </row>
    <row r="4436" spans="1:22" x14ac:dyDescent="0.35">
      <c r="A4436" s="1">
        <v>310</v>
      </c>
      <c r="B4436" s="2">
        <v>310</v>
      </c>
      <c r="C4436" s="2" t="s">
        <v>1492</v>
      </c>
      <c r="D4436" s="2" t="s">
        <v>1053</v>
      </c>
      <c r="E4436" s="2" t="s">
        <v>1493</v>
      </c>
      <c r="F4436" s="2" t="s">
        <v>993</v>
      </c>
      <c r="G4436" s="2" t="s">
        <v>1494</v>
      </c>
      <c r="H4436" s="2" t="s">
        <v>993</v>
      </c>
      <c r="I4436" s="2" t="s">
        <v>644</v>
      </c>
      <c r="J4436" s="2" t="s">
        <v>150</v>
      </c>
      <c r="K4436" s="2" t="s">
        <v>1727</v>
      </c>
      <c r="L4436" s="2">
        <v>1.2264661916031E-3</v>
      </c>
      <c r="M4436" s="2" t="s">
        <v>35</v>
      </c>
      <c r="N4436" s="2">
        <v>1.2392418810989699E-3</v>
      </c>
      <c r="O4436" s="3">
        <v>7.0654005710082399E-7</v>
      </c>
      <c r="P4436" s="3">
        <v>4.1553518894474599E-6</v>
      </c>
      <c r="Q4436" s="2" t="s">
        <v>35</v>
      </c>
      <c r="R4436" s="2" t="s">
        <v>35</v>
      </c>
      <c r="S4436" s="2" t="s">
        <v>35</v>
      </c>
      <c r="T4436" s="3">
        <v>4.3953858019918399E-7</v>
      </c>
      <c r="U4436" s="2"/>
      <c r="V4436" s="17" t="s">
        <v>834</v>
      </c>
    </row>
    <row r="4437" spans="1:22" x14ac:dyDescent="0.35">
      <c r="A4437" s="6">
        <v>310</v>
      </c>
      <c r="B4437" s="7"/>
      <c r="C4437" s="7"/>
      <c r="D4437" s="7"/>
      <c r="E4437" s="7"/>
      <c r="F4437" s="7"/>
      <c r="G4437" s="7"/>
      <c r="H4437" s="7"/>
      <c r="I4437" s="7" t="s">
        <v>1687</v>
      </c>
      <c r="J4437" s="7"/>
      <c r="K4437" s="7"/>
      <c r="L4437" s="7"/>
      <c r="M4437" s="7"/>
      <c r="N4437" s="7"/>
      <c r="O4437" s="7"/>
      <c r="P4437" s="7"/>
      <c r="Q4437" s="7"/>
      <c r="R4437" s="7"/>
      <c r="S4437" s="7"/>
      <c r="T4437" s="7"/>
      <c r="U4437" s="7"/>
      <c r="V4437" s="16"/>
    </row>
    <row r="4439" spans="1:22" x14ac:dyDescent="0.35">
      <c r="A4439" s="1">
        <v>311</v>
      </c>
      <c r="B4439" s="2">
        <v>311</v>
      </c>
      <c r="C4439" s="2">
        <v>2450</v>
      </c>
      <c r="D4439" s="2">
        <v>3061</v>
      </c>
      <c r="E4439" s="2">
        <v>2150</v>
      </c>
      <c r="F4439" s="2">
        <v>2716</v>
      </c>
      <c r="G4439" s="2">
        <v>2171</v>
      </c>
      <c r="H4439" s="2">
        <v>2724</v>
      </c>
      <c r="I4439" s="2" t="s">
        <v>750</v>
      </c>
      <c r="J4439" s="2" t="s">
        <v>285</v>
      </c>
      <c r="K4439" s="2" t="s">
        <v>1658</v>
      </c>
      <c r="L4439" s="2" t="s">
        <v>35</v>
      </c>
      <c r="M4439" s="2" t="s">
        <v>35</v>
      </c>
      <c r="N4439" s="2" t="s">
        <v>35</v>
      </c>
      <c r="O4439" s="3">
        <v>3.7231356861774801E-7</v>
      </c>
      <c r="P4439" s="2">
        <v>1.7957772330784601E-3</v>
      </c>
      <c r="Q4439" s="3">
        <v>1.00012975116793E-14</v>
      </c>
      <c r="R4439" s="2" t="s">
        <v>35</v>
      </c>
      <c r="S4439" s="2" t="s">
        <v>35</v>
      </c>
      <c r="T4439" s="3">
        <v>2.21661569099751E-8</v>
      </c>
      <c r="U4439" s="2"/>
      <c r="V4439" s="17" t="s">
        <v>833</v>
      </c>
    </row>
    <row r="4440" spans="1:22" x14ac:dyDescent="0.35">
      <c r="A4440" s="4">
        <v>311</v>
      </c>
      <c r="I4440" t="s">
        <v>1675</v>
      </c>
      <c r="J4440" t="s">
        <v>91</v>
      </c>
      <c r="K4440" t="s">
        <v>1656</v>
      </c>
      <c r="V4440" s="15"/>
    </row>
    <row r="4441" spans="1:22" x14ac:dyDescent="0.35">
      <c r="A4441" s="4">
        <v>311</v>
      </c>
      <c r="J4441" t="s">
        <v>122</v>
      </c>
      <c r="V4441" s="15"/>
    </row>
    <row r="4442" spans="1:22" x14ac:dyDescent="0.35">
      <c r="A4442" s="4">
        <v>311</v>
      </c>
      <c r="J4442" t="s">
        <v>124</v>
      </c>
      <c r="V4442" s="15"/>
    </row>
    <row r="4443" spans="1:22" x14ac:dyDescent="0.35">
      <c r="A4443" s="4">
        <v>311</v>
      </c>
      <c r="J4443" t="s">
        <v>121</v>
      </c>
      <c r="V4443" s="15"/>
    </row>
    <row r="4444" spans="1:22" x14ac:dyDescent="0.35">
      <c r="A4444" s="4">
        <v>311</v>
      </c>
      <c r="J4444" t="s">
        <v>284</v>
      </c>
      <c r="V4444" s="15"/>
    </row>
    <row r="4445" spans="1:22" x14ac:dyDescent="0.35">
      <c r="A4445" s="4">
        <v>311</v>
      </c>
      <c r="J4445" t="s">
        <v>286</v>
      </c>
      <c r="V4445" s="15"/>
    </row>
    <row r="4446" spans="1:22" x14ac:dyDescent="0.35">
      <c r="A4446" s="4">
        <v>311</v>
      </c>
      <c r="J4446" t="s">
        <v>427</v>
      </c>
      <c r="V4446" s="15"/>
    </row>
    <row r="4447" spans="1:22" x14ac:dyDescent="0.35">
      <c r="A4447" s="4">
        <v>311</v>
      </c>
      <c r="J4447" t="s">
        <v>287</v>
      </c>
      <c r="V4447" s="15"/>
    </row>
    <row r="4448" spans="1:22" x14ac:dyDescent="0.35">
      <c r="A4448" s="4">
        <v>311</v>
      </c>
      <c r="J4448" t="s">
        <v>291</v>
      </c>
      <c r="V4448" s="15"/>
    </row>
    <row r="4449" spans="1:22" x14ac:dyDescent="0.35">
      <c r="A4449" s="4">
        <v>311</v>
      </c>
      <c r="J4449" t="s">
        <v>458</v>
      </c>
      <c r="V4449" s="15"/>
    </row>
    <row r="4450" spans="1:22" x14ac:dyDescent="0.35">
      <c r="A4450" s="4">
        <v>311</v>
      </c>
      <c r="J4450" t="s">
        <v>342</v>
      </c>
      <c r="V4450" s="15"/>
    </row>
    <row r="4451" spans="1:22" x14ac:dyDescent="0.35">
      <c r="A4451" s="4">
        <v>311</v>
      </c>
      <c r="J4451" t="s">
        <v>237</v>
      </c>
      <c r="V4451" s="15"/>
    </row>
    <row r="4452" spans="1:22" x14ac:dyDescent="0.35">
      <c r="A4452" s="4">
        <v>311</v>
      </c>
      <c r="J4452" t="s">
        <v>138</v>
      </c>
      <c r="V4452" s="15"/>
    </row>
    <row r="4453" spans="1:22" x14ac:dyDescent="0.35">
      <c r="A4453" s="4">
        <v>311</v>
      </c>
      <c r="J4453" t="s">
        <v>305</v>
      </c>
      <c r="V4453" s="15"/>
    </row>
    <row r="4454" spans="1:22" x14ac:dyDescent="0.35">
      <c r="A4454" s="4">
        <v>311</v>
      </c>
      <c r="J4454" t="s">
        <v>355</v>
      </c>
      <c r="V4454" s="15"/>
    </row>
    <row r="4455" spans="1:22" x14ac:dyDescent="0.35">
      <c r="A4455" s="4">
        <v>311</v>
      </c>
      <c r="J4455" t="s">
        <v>250</v>
      </c>
      <c r="V4455" s="15"/>
    </row>
    <row r="4456" spans="1:22" x14ac:dyDescent="0.35">
      <c r="A4456" s="4">
        <v>311</v>
      </c>
      <c r="J4456" t="s">
        <v>308</v>
      </c>
      <c r="V4456" s="15"/>
    </row>
    <row r="4457" spans="1:22" x14ac:dyDescent="0.35">
      <c r="A4457" s="4">
        <v>311</v>
      </c>
      <c r="J4457" t="s">
        <v>251</v>
      </c>
      <c r="V4457" s="15"/>
    </row>
    <row r="4458" spans="1:22" x14ac:dyDescent="0.35">
      <c r="A4458" s="4">
        <v>311</v>
      </c>
      <c r="J4458" t="s">
        <v>309</v>
      </c>
      <c r="V4458" s="15"/>
    </row>
    <row r="4459" spans="1:22" x14ac:dyDescent="0.35">
      <c r="A4459" s="4">
        <v>311</v>
      </c>
      <c r="J4459" t="s">
        <v>140</v>
      </c>
      <c r="V4459" s="15"/>
    </row>
    <row r="4460" spans="1:22" x14ac:dyDescent="0.35">
      <c r="A4460" s="4">
        <v>311</v>
      </c>
      <c r="J4460" t="s">
        <v>181</v>
      </c>
      <c r="V4460" s="15"/>
    </row>
    <row r="4461" spans="1:22" x14ac:dyDescent="0.35">
      <c r="A4461" s="4">
        <v>311</v>
      </c>
      <c r="J4461" t="s">
        <v>317</v>
      </c>
      <c r="V4461" s="15"/>
    </row>
    <row r="4462" spans="1:22" x14ac:dyDescent="0.35">
      <c r="A4462" s="4">
        <v>311</v>
      </c>
      <c r="J4462" t="s">
        <v>107</v>
      </c>
      <c r="V4462" s="15"/>
    </row>
    <row r="4463" spans="1:22" x14ac:dyDescent="0.35">
      <c r="A4463" s="4">
        <v>311</v>
      </c>
      <c r="J4463" t="s">
        <v>108</v>
      </c>
      <c r="V4463" s="15"/>
    </row>
    <row r="4464" spans="1:22" x14ac:dyDescent="0.35">
      <c r="A4464" s="4">
        <v>311</v>
      </c>
      <c r="J4464" t="s">
        <v>185</v>
      </c>
      <c r="V4464" s="15"/>
    </row>
    <row r="4465" spans="1:22" x14ac:dyDescent="0.35">
      <c r="A4465" s="4">
        <v>311</v>
      </c>
      <c r="J4465" t="s">
        <v>186</v>
      </c>
      <c r="V4465" s="15"/>
    </row>
    <row r="4466" spans="1:22" x14ac:dyDescent="0.35">
      <c r="A4466" s="4">
        <v>311</v>
      </c>
      <c r="J4466" t="s">
        <v>98</v>
      </c>
      <c r="V4466" s="15"/>
    </row>
    <row r="4467" spans="1:22" x14ac:dyDescent="0.35">
      <c r="A4467" s="4">
        <v>311</v>
      </c>
      <c r="J4467" t="s">
        <v>187</v>
      </c>
      <c r="V4467" s="15"/>
    </row>
    <row r="4468" spans="1:22" x14ac:dyDescent="0.35">
      <c r="A4468" s="4">
        <v>311</v>
      </c>
      <c r="J4468" t="s">
        <v>188</v>
      </c>
      <c r="V4468" s="15"/>
    </row>
    <row r="4469" spans="1:22" x14ac:dyDescent="0.35">
      <c r="A4469" s="4">
        <v>311</v>
      </c>
      <c r="J4469" t="s">
        <v>189</v>
      </c>
      <c r="V4469" s="15"/>
    </row>
    <row r="4470" spans="1:22" x14ac:dyDescent="0.35">
      <c r="A4470" s="4">
        <v>311</v>
      </c>
      <c r="J4470" t="s">
        <v>190</v>
      </c>
      <c r="V4470" s="15"/>
    </row>
    <row r="4471" spans="1:22" x14ac:dyDescent="0.35">
      <c r="A4471" s="4">
        <v>311</v>
      </c>
      <c r="J4471" t="s">
        <v>271</v>
      </c>
      <c r="V4471" s="15"/>
    </row>
    <row r="4472" spans="1:22" x14ac:dyDescent="0.35">
      <c r="A4472" s="4">
        <v>311</v>
      </c>
      <c r="J4472" t="s">
        <v>196</v>
      </c>
      <c r="V4472" s="15"/>
    </row>
    <row r="4473" spans="1:22" x14ac:dyDescent="0.35">
      <c r="A4473" s="4">
        <v>311</v>
      </c>
      <c r="J4473" t="s">
        <v>197</v>
      </c>
      <c r="V4473" s="15"/>
    </row>
    <row r="4474" spans="1:22" x14ac:dyDescent="0.35">
      <c r="A4474" s="4">
        <v>311</v>
      </c>
      <c r="J4474" t="s">
        <v>198</v>
      </c>
      <c r="V4474" s="15"/>
    </row>
    <row r="4475" spans="1:22" x14ac:dyDescent="0.35">
      <c r="A4475" s="4">
        <v>311</v>
      </c>
      <c r="J4475" t="s">
        <v>199</v>
      </c>
      <c r="V4475" s="15"/>
    </row>
    <row r="4476" spans="1:22" x14ac:dyDescent="0.35">
      <c r="A4476" s="4">
        <v>311</v>
      </c>
      <c r="J4476" t="s">
        <v>200</v>
      </c>
      <c r="V4476" s="15"/>
    </row>
    <row r="4477" spans="1:22" x14ac:dyDescent="0.35">
      <c r="A4477" s="4">
        <v>311</v>
      </c>
      <c r="J4477" t="s">
        <v>201</v>
      </c>
      <c r="V4477" s="15"/>
    </row>
    <row r="4478" spans="1:22" x14ac:dyDescent="0.35">
      <c r="A4478" s="4">
        <v>311</v>
      </c>
      <c r="J4478" t="s">
        <v>202</v>
      </c>
      <c r="V4478" s="15"/>
    </row>
    <row r="4479" spans="1:22" x14ac:dyDescent="0.35">
      <c r="A4479" s="4">
        <v>311</v>
      </c>
      <c r="J4479" t="s">
        <v>203</v>
      </c>
      <c r="V4479" s="15"/>
    </row>
    <row r="4480" spans="1:22" x14ac:dyDescent="0.35">
      <c r="A4480" s="4">
        <v>311</v>
      </c>
      <c r="J4480" t="s">
        <v>204</v>
      </c>
      <c r="V4480" s="15"/>
    </row>
    <row r="4481" spans="1:22" x14ac:dyDescent="0.35">
      <c r="A4481" s="4">
        <v>311</v>
      </c>
      <c r="J4481" t="s">
        <v>205</v>
      </c>
      <c r="V4481" s="15"/>
    </row>
    <row r="4482" spans="1:22" x14ac:dyDescent="0.35">
      <c r="A4482" s="4">
        <v>311</v>
      </c>
      <c r="J4482" t="s">
        <v>206</v>
      </c>
      <c r="V4482" s="15"/>
    </row>
    <row r="4483" spans="1:22" x14ac:dyDescent="0.35">
      <c r="A4483" s="4">
        <v>311</v>
      </c>
      <c r="J4483" t="s">
        <v>207</v>
      </c>
      <c r="V4483" s="15"/>
    </row>
    <row r="4484" spans="1:22" x14ac:dyDescent="0.35">
      <c r="A4484" s="4">
        <v>311</v>
      </c>
      <c r="J4484" t="s">
        <v>208</v>
      </c>
      <c r="V4484" s="15"/>
    </row>
    <row r="4485" spans="1:22" x14ac:dyDescent="0.35">
      <c r="A4485" s="4">
        <v>311</v>
      </c>
      <c r="J4485" t="s">
        <v>109</v>
      </c>
      <c r="V4485" s="15"/>
    </row>
    <row r="4486" spans="1:22" x14ac:dyDescent="0.35">
      <c r="A4486" s="4">
        <v>311</v>
      </c>
      <c r="J4486" t="s">
        <v>104</v>
      </c>
      <c r="V4486" s="15"/>
    </row>
    <row r="4487" spans="1:22" x14ac:dyDescent="0.35">
      <c r="A4487" s="4">
        <v>311</v>
      </c>
      <c r="J4487" t="s">
        <v>322</v>
      </c>
      <c r="V4487" s="15"/>
    </row>
    <row r="4488" spans="1:22" x14ac:dyDescent="0.35">
      <c r="A4488" s="4">
        <v>311</v>
      </c>
      <c r="J4488" t="s">
        <v>110</v>
      </c>
      <c r="V4488" s="15"/>
    </row>
    <row r="4489" spans="1:22" x14ac:dyDescent="0.35">
      <c r="A4489" s="4">
        <v>311</v>
      </c>
      <c r="J4489" t="s">
        <v>323</v>
      </c>
      <c r="V4489" s="15"/>
    </row>
    <row r="4490" spans="1:22" x14ac:dyDescent="0.35">
      <c r="A4490" s="4">
        <v>311</v>
      </c>
      <c r="J4490" t="s">
        <v>324</v>
      </c>
      <c r="V4490" s="15"/>
    </row>
    <row r="4491" spans="1:22" x14ac:dyDescent="0.35">
      <c r="A4491" s="4">
        <v>311</v>
      </c>
      <c r="J4491" t="s">
        <v>111</v>
      </c>
      <c r="V4491" s="15"/>
    </row>
    <row r="4492" spans="1:22" x14ac:dyDescent="0.35">
      <c r="A4492" s="4">
        <v>311</v>
      </c>
      <c r="J4492" t="s">
        <v>325</v>
      </c>
      <c r="V4492" s="15"/>
    </row>
    <row r="4493" spans="1:22" x14ac:dyDescent="0.35">
      <c r="A4493" s="4">
        <v>311</v>
      </c>
      <c r="J4493" t="s">
        <v>326</v>
      </c>
      <c r="V4493" s="15"/>
    </row>
    <row r="4494" spans="1:22" x14ac:dyDescent="0.35">
      <c r="A4494" s="4">
        <v>311</v>
      </c>
      <c r="J4494" t="s">
        <v>112</v>
      </c>
      <c r="V4494" s="15"/>
    </row>
    <row r="4495" spans="1:22" x14ac:dyDescent="0.35">
      <c r="A4495" s="6">
        <v>311</v>
      </c>
      <c r="B4495" s="7"/>
      <c r="C4495" s="7"/>
      <c r="D4495" s="7"/>
      <c r="E4495" s="7"/>
      <c r="F4495" s="7"/>
      <c r="G4495" s="7"/>
      <c r="H4495" s="7"/>
      <c r="I4495" s="7"/>
      <c r="J4495" s="7" t="s">
        <v>113</v>
      </c>
      <c r="K4495" s="7"/>
      <c r="L4495" s="7"/>
      <c r="M4495" s="7"/>
      <c r="N4495" s="7"/>
      <c r="O4495" s="7"/>
      <c r="P4495" s="7"/>
      <c r="Q4495" s="7"/>
      <c r="R4495" s="7"/>
      <c r="S4495" s="7"/>
      <c r="T4495" s="7"/>
      <c r="U4495" s="7"/>
      <c r="V4495" s="16"/>
    </row>
    <row r="4497" spans="1:22" x14ac:dyDescent="0.35">
      <c r="A4497" s="1">
        <v>312</v>
      </c>
      <c r="B4497" s="2">
        <v>312</v>
      </c>
      <c r="C4497" s="2" t="s">
        <v>1455</v>
      </c>
      <c r="D4497" s="2">
        <v>794</v>
      </c>
      <c r="E4497" s="2" t="s">
        <v>1495</v>
      </c>
      <c r="F4497" s="2">
        <v>594</v>
      </c>
      <c r="G4497" s="2" t="s">
        <v>1456</v>
      </c>
      <c r="H4497" s="2">
        <v>618</v>
      </c>
      <c r="I4497" s="2" t="s">
        <v>471</v>
      </c>
      <c r="J4497" s="2" t="s">
        <v>256</v>
      </c>
      <c r="K4497" s="2" t="s">
        <v>1658</v>
      </c>
      <c r="L4497" s="2">
        <v>4.6591136623897703E-2</v>
      </c>
      <c r="M4497" s="2" t="s">
        <v>35</v>
      </c>
      <c r="N4497" s="2" t="s">
        <v>35</v>
      </c>
      <c r="O4497" s="3">
        <v>3.9052818237575702E-5</v>
      </c>
      <c r="P4497" s="3">
        <v>5.1527127902039698E-5</v>
      </c>
      <c r="Q4497" s="3">
        <v>8.6753434964491E-15</v>
      </c>
      <c r="R4497" s="2" t="s">
        <v>35</v>
      </c>
      <c r="S4497" s="2" t="s">
        <v>35</v>
      </c>
      <c r="T4497" s="2" t="s">
        <v>35</v>
      </c>
      <c r="U4497" s="2"/>
      <c r="V4497" s="17" t="s">
        <v>833</v>
      </c>
    </row>
    <row r="4498" spans="1:22" x14ac:dyDescent="0.35">
      <c r="A4498" s="6">
        <v>312</v>
      </c>
      <c r="B4498" s="7"/>
      <c r="C4498" s="7"/>
      <c r="D4498" s="7"/>
      <c r="E4498" s="7"/>
      <c r="F4498" s="7"/>
      <c r="G4498" s="7"/>
      <c r="H4498" s="7"/>
      <c r="I4498" s="7"/>
      <c r="J4498" s="7"/>
      <c r="K4498" s="7" t="s">
        <v>1656</v>
      </c>
      <c r="L4498" s="7"/>
      <c r="M4498" s="7"/>
      <c r="N4498" s="7"/>
      <c r="O4498" s="7"/>
      <c r="P4498" s="7"/>
      <c r="Q4498" s="7"/>
      <c r="R4498" s="7"/>
      <c r="S4498" s="7"/>
      <c r="T4498" s="7"/>
      <c r="U4498" s="7"/>
      <c r="V4498" s="16"/>
    </row>
    <row r="4500" spans="1:22" x14ac:dyDescent="0.35">
      <c r="A4500" s="1">
        <v>313</v>
      </c>
      <c r="B4500" s="2">
        <v>313</v>
      </c>
      <c r="C4500" s="2" t="s">
        <v>1496</v>
      </c>
      <c r="D4500" s="2">
        <v>2078</v>
      </c>
      <c r="E4500" s="2" t="s">
        <v>1497</v>
      </c>
      <c r="F4500" s="2">
        <v>1836</v>
      </c>
      <c r="G4500" s="2" t="s">
        <v>1498</v>
      </c>
      <c r="H4500" s="2">
        <v>1807</v>
      </c>
      <c r="I4500" s="2" t="s">
        <v>225</v>
      </c>
      <c r="J4500" s="2" t="s">
        <v>146</v>
      </c>
      <c r="K4500" s="2" t="s">
        <v>178</v>
      </c>
      <c r="L4500" s="2">
        <v>1.79987865744748E-2</v>
      </c>
      <c r="M4500" s="2" t="s">
        <v>35</v>
      </c>
      <c r="N4500" s="2" t="s">
        <v>35</v>
      </c>
      <c r="O4500" s="2">
        <v>1.3256712617196501E-4</v>
      </c>
      <c r="P4500" s="3">
        <v>2.4685547822483799E-5</v>
      </c>
      <c r="Q4500" s="3">
        <v>4.2924084204558302E-6</v>
      </c>
      <c r="R4500" s="2" t="s">
        <v>35</v>
      </c>
      <c r="S4500" s="2" t="s">
        <v>35</v>
      </c>
      <c r="T4500" s="3">
        <v>2.24364736012284E-7</v>
      </c>
      <c r="U4500" s="2"/>
      <c r="V4500" s="17" t="s">
        <v>833</v>
      </c>
    </row>
    <row r="4501" spans="1:22" x14ac:dyDescent="0.35">
      <c r="A4501" s="4">
        <v>313</v>
      </c>
      <c r="J4501" t="s">
        <v>93</v>
      </c>
      <c r="V4501" s="15"/>
    </row>
    <row r="4502" spans="1:22" x14ac:dyDescent="0.35">
      <c r="A4502" s="4">
        <v>313</v>
      </c>
      <c r="J4502" t="s">
        <v>143</v>
      </c>
      <c r="V4502" s="15"/>
    </row>
    <row r="4503" spans="1:22" x14ac:dyDescent="0.35">
      <c r="A4503" s="4">
        <v>313</v>
      </c>
      <c r="J4503" t="s">
        <v>144</v>
      </c>
      <c r="V4503" s="15"/>
    </row>
    <row r="4504" spans="1:22" x14ac:dyDescent="0.35">
      <c r="A4504" s="4">
        <v>313</v>
      </c>
      <c r="J4504" t="s">
        <v>147</v>
      </c>
      <c r="V4504" s="15"/>
    </row>
    <row r="4505" spans="1:22" x14ac:dyDescent="0.35">
      <c r="A4505" s="4">
        <v>313</v>
      </c>
      <c r="J4505" t="s">
        <v>96</v>
      </c>
      <c r="V4505" s="15"/>
    </row>
    <row r="4506" spans="1:22" x14ac:dyDescent="0.35">
      <c r="A4506" s="6">
        <v>313</v>
      </c>
      <c r="B4506" s="7"/>
      <c r="C4506" s="7"/>
      <c r="D4506" s="7"/>
      <c r="E4506" s="7"/>
      <c r="F4506" s="7"/>
      <c r="G4506" s="7"/>
      <c r="H4506" s="7"/>
      <c r="I4506" s="7"/>
      <c r="J4506" s="7" t="s">
        <v>127</v>
      </c>
      <c r="K4506" s="7"/>
      <c r="L4506" s="7"/>
      <c r="M4506" s="7"/>
      <c r="N4506" s="7"/>
      <c r="O4506" s="7"/>
      <c r="P4506" s="7"/>
      <c r="Q4506" s="7"/>
      <c r="R4506" s="7"/>
      <c r="S4506" s="7"/>
      <c r="T4506" s="7"/>
      <c r="U4506" s="7"/>
      <c r="V4506" s="16"/>
    </row>
    <row r="4508" spans="1:22" x14ac:dyDescent="0.35">
      <c r="A4508" s="1">
        <v>314</v>
      </c>
      <c r="B4508" s="2">
        <v>314</v>
      </c>
      <c r="C4508" s="2" t="s">
        <v>1499</v>
      </c>
      <c r="D4508" s="2" t="s">
        <v>1500</v>
      </c>
      <c r="E4508" s="2" t="s">
        <v>1032</v>
      </c>
      <c r="F4508" s="2" t="s">
        <v>1501</v>
      </c>
      <c r="G4508" s="2" t="s">
        <v>1233</v>
      </c>
      <c r="H4508" s="2" t="s">
        <v>1502</v>
      </c>
      <c r="I4508" s="2" t="s">
        <v>668</v>
      </c>
      <c r="J4508" s="2" t="s">
        <v>209</v>
      </c>
      <c r="K4508" s="2" t="s">
        <v>344</v>
      </c>
      <c r="L4508" s="2">
        <v>5.40829613513875E-3</v>
      </c>
      <c r="M4508" s="2" t="s">
        <v>35</v>
      </c>
      <c r="N4508" s="2">
        <v>1.4587556133781E-2</v>
      </c>
      <c r="O4508" s="3">
        <v>2.7619008822913399E-5</v>
      </c>
      <c r="P4508" s="3">
        <v>1.06382198803972E-5</v>
      </c>
      <c r="Q4508" s="2">
        <v>1.8653282793332801E-4</v>
      </c>
      <c r="R4508" s="2" t="s">
        <v>35</v>
      </c>
      <c r="S4508" s="2" t="s">
        <v>35</v>
      </c>
      <c r="T4508" s="2">
        <v>1.6344896042334901E-2</v>
      </c>
      <c r="U4508" s="2"/>
      <c r="V4508" s="17" t="s">
        <v>833</v>
      </c>
    </row>
    <row r="4509" spans="1:22" x14ac:dyDescent="0.35">
      <c r="A4509" s="4">
        <v>314</v>
      </c>
      <c r="I4509" t="s">
        <v>751</v>
      </c>
      <c r="K4509" t="s">
        <v>345</v>
      </c>
      <c r="V4509" s="15"/>
    </row>
    <row r="4510" spans="1:22" x14ac:dyDescent="0.35">
      <c r="A4510" s="6">
        <v>314</v>
      </c>
      <c r="B4510" s="7"/>
      <c r="C4510" s="7"/>
      <c r="D4510" s="7"/>
      <c r="E4510" s="7"/>
      <c r="F4510" s="7"/>
      <c r="G4510" s="7"/>
      <c r="H4510" s="7"/>
      <c r="I4510" s="7"/>
      <c r="J4510" s="7"/>
      <c r="K4510" s="7" t="s">
        <v>346</v>
      </c>
      <c r="L4510" s="7"/>
      <c r="M4510" s="7"/>
      <c r="N4510" s="7"/>
      <c r="O4510" s="7"/>
      <c r="P4510" s="7"/>
      <c r="Q4510" s="7"/>
      <c r="R4510" s="7"/>
      <c r="S4510" s="7"/>
      <c r="T4510" s="7"/>
      <c r="U4510" s="7"/>
      <c r="V4510" s="16"/>
    </row>
    <row r="4512" spans="1:22" x14ac:dyDescent="0.35">
      <c r="A4512" s="1">
        <v>315</v>
      </c>
      <c r="B4512" s="2" t="s">
        <v>752</v>
      </c>
      <c r="C4512" s="2" t="s">
        <v>1454</v>
      </c>
      <c r="D4512" s="2">
        <v>1384</v>
      </c>
      <c r="E4512" s="2" t="s">
        <v>1021</v>
      </c>
      <c r="F4512" s="2">
        <v>1143</v>
      </c>
      <c r="G4512" s="2" t="s">
        <v>1381</v>
      </c>
      <c r="H4512" s="2">
        <v>1171</v>
      </c>
      <c r="I4512" s="2" t="s">
        <v>121</v>
      </c>
      <c r="J4512" s="2" t="s">
        <v>1588</v>
      </c>
      <c r="K4512" s="2" t="s">
        <v>286</v>
      </c>
      <c r="L4512" s="3">
        <v>8.2931749901144094E-6</v>
      </c>
      <c r="M4512" s="2">
        <v>2.0001853549649301E-3</v>
      </c>
      <c r="N4512" s="2">
        <v>1.4179523060464799E-4</v>
      </c>
      <c r="O4512" s="2" t="s">
        <v>35</v>
      </c>
      <c r="P4512" s="2" t="s">
        <v>35</v>
      </c>
      <c r="Q4512" s="2" t="s">
        <v>35</v>
      </c>
      <c r="R4512" s="2" t="s">
        <v>35</v>
      </c>
      <c r="S4512" s="2" t="s">
        <v>35</v>
      </c>
      <c r="T4512" s="2">
        <v>1.319331040708E-2</v>
      </c>
      <c r="U4512" s="2"/>
      <c r="V4512" s="17" t="s">
        <v>838</v>
      </c>
    </row>
    <row r="4513" spans="1:22" x14ac:dyDescent="0.35">
      <c r="A4513" s="4">
        <v>315</v>
      </c>
      <c r="J4513" t="s">
        <v>1610</v>
      </c>
      <c r="K4513" t="s">
        <v>287</v>
      </c>
      <c r="V4513" s="15"/>
    </row>
    <row r="4514" spans="1:22" x14ac:dyDescent="0.35">
      <c r="A4514" s="4">
        <v>315</v>
      </c>
      <c r="J4514" t="s">
        <v>486</v>
      </c>
      <c r="K4514" t="s">
        <v>288</v>
      </c>
      <c r="V4514" s="15"/>
    </row>
    <row r="4515" spans="1:22" x14ac:dyDescent="0.35">
      <c r="A4515" s="4">
        <v>315</v>
      </c>
      <c r="J4515" t="s">
        <v>1642</v>
      </c>
      <c r="V4515" s="15"/>
    </row>
    <row r="4516" spans="1:22" x14ac:dyDescent="0.35">
      <c r="A4516" s="4">
        <v>315</v>
      </c>
      <c r="J4516" t="s">
        <v>1634</v>
      </c>
      <c r="V4516" s="15"/>
    </row>
    <row r="4517" spans="1:22" x14ac:dyDescent="0.35">
      <c r="A4517" s="6">
        <v>315</v>
      </c>
      <c r="B4517" s="7"/>
      <c r="C4517" s="7"/>
      <c r="D4517" s="7"/>
      <c r="E4517" s="7"/>
      <c r="F4517" s="7"/>
      <c r="G4517" s="7"/>
      <c r="H4517" s="7"/>
      <c r="I4517" s="7"/>
      <c r="J4517" s="7" t="s">
        <v>1685</v>
      </c>
      <c r="K4517" s="7"/>
      <c r="L4517" s="7"/>
      <c r="M4517" s="7"/>
      <c r="N4517" s="7"/>
      <c r="O4517" s="7"/>
      <c r="P4517" s="7"/>
      <c r="Q4517" s="7"/>
      <c r="R4517" s="7"/>
      <c r="S4517" s="7"/>
      <c r="T4517" s="7"/>
      <c r="U4517" s="7"/>
      <c r="V4517" s="16"/>
    </row>
    <row r="4519" spans="1:22" x14ac:dyDescent="0.35">
      <c r="A4519" s="1">
        <v>316</v>
      </c>
      <c r="B4519" s="2">
        <v>316</v>
      </c>
      <c r="C4519" s="2">
        <v>1804</v>
      </c>
      <c r="D4519" s="2" t="s">
        <v>1503</v>
      </c>
      <c r="E4519" s="2">
        <v>1563</v>
      </c>
      <c r="F4519" s="2" t="s">
        <v>1504</v>
      </c>
      <c r="G4519" s="2">
        <v>1554</v>
      </c>
      <c r="H4519" s="2" t="s">
        <v>1505</v>
      </c>
      <c r="I4519" s="2" t="s">
        <v>209</v>
      </c>
      <c r="J4519" s="2" t="s">
        <v>165</v>
      </c>
      <c r="K4519" s="2" t="s">
        <v>505</v>
      </c>
      <c r="L4519" s="2" t="s">
        <v>35</v>
      </c>
      <c r="M4519" s="2" t="s">
        <v>35</v>
      </c>
      <c r="N4519" s="2">
        <v>3.9531169111868401E-2</v>
      </c>
      <c r="O4519" s="2">
        <v>1.3713683801626401E-3</v>
      </c>
      <c r="P4519" s="2">
        <v>1.3713683801626401E-3</v>
      </c>
      <c r="Q4519" s="2">
        <v>7.9634939326619198E-4</v>
      </c>
      <c r="R4519" s="2" t="s">
        <v>35</v>
      </c>
      <c r="S4519" s="2" t="s">
        <v>35</v>
      </c>
      <c r="T4519" s="3">
        <v>2.24310445839926E-6</v>
      </c>
      <c r="U4519" s="2"/>
      <c r="V4519" s="17" t="s">
        <v>833</v>
      </c>
    </row>
    <row r="4520" spans="1:22" x14ac:dyDescent="0.35">
      <c r="A4520" s="6">
        <v>316</v>
      </c>
      <c r="B4520" s="7"/>
      <c r="C4520" s="7"/>
      <c r="D4520" s="7"/>
      <c r="E4520" s="7"/>
      <c r="F4520" s="7"/>
      <c r="G4520" s="7"/>
      <c r="H4520" s="7"/>
      <c r="I4520" s="7"/>
      <c r="J4520" s="7"/>
      <c r="K4520" s="7" t="s">
        <v>506</v>
      </c>
      <c r="L4520" s="7"/>
      <c r="M4520" s="7"/>
      <c r="N4520" s="7"/>
      <c r="O4520" s="7"/>
      <c r="P4520" s="7"/>
      <c r="Q4520" s="7"/>
      <c r="R4520" s="7"/>
      <c r="S4520" s="7"/>
      <c r="T4520" s="7"/>
      <c r="U4520" s="7"/>
      <c r="V4520" s="16"/>
    </row>
    <row r="4522" spans="1:22" x14ac:dyDescent="0.35">
      <c r="A4522" s="1">
        <v>317</v>
      </c>
      <c r="B4522" s="2">
        <v>317</v>
      </c>
      <c r="C4522" s="2" t="s">
        <v>1506</v>
      </c>
      <c r="D4522" s="2" t="s">
        <v>1507</v>
      </c>
      <c r="E4522" s="2" t="s">
        <v>1508</v>
      </c>
      <c r="F4522" s="2" t="s">
        <v>1509</v>
      </c>
      <c r="G4522" s="2" t="s">
        <v>1508</v>
      </c>
      <c r="H4522" s="2" t="s">
        <v>1510</v>
      </c>
      <c r="I4522" s="2" t="s">
        <v>1678</v>
      </c>
      <c r="J4522" s="2" t="s">
        <v>251</v>
      </c>
      <c r="K4522" s="2" t="s">
        <v>113</v>
      </c>
      <c r="L4522" s="2">
        <v>2.05062821462439E-4</v>
      </c>
      <c r="M4522" s="2">
        <v>2.6457898192984199E-3</v>
      </c>
      <c r="N4522" s="2">
        <v>5.4069371360904303E-3</v>
      </c>
      <c r="O4522" s="2">
        <v>5.7468691138687E-3</v>
      </c>
      <c r="P4522" s="2">
        <v>3.4103535597402E-3</v>
      </c>
      <c r="Q4522" s="3">
        <v>1.6206969632446499E-5</v>
      </c>
      <c r="R4522" s="2" t="s">
        <v>35</v>
      </c>
      <c r="S4522" s="2" t="s">
        <v>35</v>
      </c>
      <c r="T4522" s="2">
        <v>4.7306666991253903E-2</v>
      </c>
      <c r="U4522" s="2"/>
      <c r="V4522" s="17" t="s">
        <v>833</v>
      </c>
    </row>
    <row r="4523" spans="1:22" x14ac:dyDescent="0.35">
      <c r="A4523" s="4">
        <v>317</v>
      </c>
      <c r="I4523" t="s">
        <v>1680</v>
      </c>
      <c r="J4523" t="s">
        <v>250</v>
      </c>
      <c r="K4523" t="s">
        <v>106</v>
      </c>
      <c r="V4523" s="15"/>
    </row>
    <row r="4524" spans="1:22" x14ac:dyDescent="0.35">
      <c r="A4524" s="4">
        <v>317</v>
      </c>
      <c r="I4524" t="s">
        <v>1677</v>
      </c>
      <c r="J4524" t="s">
        <v>308</v>
      </c>
      <c r="K4524" t="s">
        <v>112</v>
      </c>
      <c r="V4524" s="15"/>
    </row>
    <row r="4525" spans="1:22" x14ac:dyDescent="0.35">
      <c r="A4525" s="4">
        <v>317</v>
      </c>
      <c r="I4525" t="s">
        <v>1682</v>
      </c>
      <c r="V4525" s="15"/>
    </row>
    <row r="4526" spans="1:22" x14ac:dyDescent="0.35">
      <c r="A4526" s="4">
        <v>317</v>
      </c>
      <c r="I4526" t="s">
        <v>1643</v>
      </c>
      <c r="V4526" s="15"/>
    </row>
    <row r="4527" spans="1:22" x14ac:dyDescent="0.35">
      <c r="A4527" s="4">
        <v>317</v>
      </c>
      <c r="I4527" t="s">
        <v>1638</v>
      </c>
      <c r="V4527" s="15"/>
    </row>
    <row r="4528" spans="1:22" x14ac:dyDescent="0.35">
      <c r="A4528" s="6">
        <v>317</v>
      </c>
      <c r="B4528" s="7"/>
      <c r="C4528" s="7"/>
      <c r="D4528" s="7"/>
      <c r="E4528" s="7"/>
      <c r="F4528" s="7"/>
      <c r="G4528" s="7"/>
      <c r="H4528" s="7"/>
      <c r="I4528" s="7" t="s">
        <v>1627</v>
      </c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7"/>
      <c r="U4528" s="7"/>
      <c r="V4528" s="16"/>
    </row>
    <row r="4530" spans="1:22" x14ac:dyDescent="0.35">
      <c r="A4530" s="1">
        <v>318</v>
      </c>
      <c r="B4530" s="2">
        <v>318</v>
      </c>
      <c r="C4530" s="2">
        <v>840</v>
      </c>
      <c r="D4530" s="2" t="s">
        <v>863</v>
      </c>
      <c r="E4530" s="2">
        <v>640</v>
      </c>
      <c r="F4530" s="2" t="s">
        <v>1511</v>
      </c>
      <c r="G4530" s="2">
        <v>664</v>
      </c>
      <c r="H4530" s="2" t="s">
        <v>865</v>
      </c>
      <c r="I4530" s="2" t="s">
        <v>471</v>
      </c>
      <c r="J4530" s="2" t="s">
        <v>256</v>
      </c>
      <c r="K4530" s="2" t="s">
        <v>1610</v>
      </c>
      <c r="L4530" s="2">
        <v>1.6859272530820701E-3</v>
      </c>
      <c r="M4530" s="2" t="s">
        <v>35</v>
      </c>
      <c r="N4530" s="2">
        <v>9.4928561891172603E-4</v>
      </c>
      <c r="O4530" s="3">
        <v>2.2408298188953201E-5</v>
      </c>
      <c r="P4530" s="2" t="s">
        <v>35</v>
      </c>
      <c r="Q4530" s="3">
        <v>6.0077103244946995E-23</v>
      </c>
      <c r="R4530" s="2" t="s">
        <v>35</v>
      </c>
      <c r="S4530" s="2" t="s">
        <v>35</v>
      </c>
      <c r="T4530" s="2">
        <v>1.08210405227349E-4</v>
      </c>
      <c r="U4530" s="2"/>
      <c r="V4530" s="17" t="s">
        <v>838</v>
      </c>
    </row>
    <row r="4531" spans="1:22" x14ac:dyDescent="0.35">
      <c r="A4531" s="4">
        <v>318</v>
      </c>
      <c r="K4531" t="s">
        <v>1656</v>
      </c>
      <c r="V4531" s="15"/>
    </row>
    <row r="4532" spans="1:22" x14ac:dyDescent="0.35">
      <c r="A4532" s="4">
        <v>318</v>
      </c>
      <c r="K4532" t="s">
        <v>1658</v>
      </c>
      <c r="V4532" s="15"/>
    </row>
    <row r="4533" spans="1:22" x14ac:dyDescent="0.35">
      <c r="A4533" s="6">
        <v>318</v>
      </c>
      <c r="B4533" s="7"/>
      <c r="C4533" s="7"/>
      <c r="D4533" s="7"/>
      <c r="E4533" s="7"/>
      <c r="F4533" s="7"/>
      <c r="G4533" s="7"/>
      <c r="H4533" s="7"/>
      <c r="I4533" s="7"/>
      <c r="J4533" s="7"/>
      <c r="K4533" s="7" t="s">
        <v>1588</v>
      </c>
      <c r="L4533" s="7"/>
      <c r="M4533" s="7"/>
      <c r="N4533" s="7"/>
      <c r="O4533" s="7"/>
      <c r="P4533" s="7"/>
      <c r="Q4533" s="7"/>
      <c r="R4533" s="7"/>
      <c r="S4533" s="7"/>
      <c r="T4533" s="7"/>
      <c r="U4533" s="7"/>
      <c r="V4533" s="16"/>
    </row>
    <row r="4535" spans="1:22" x14ac:dyDescent="0.35">
      <c r="A4535" s="1">
        <v>319</v>
      </c>
      <c r="B4535" s="2">
        <v>319</v>
      </c>
      <c r="C4535" s="2">
        <v>2450</v>
      </c>
      <c r="D4535" s="2">
        <v>3061</v>
      </c>
      <c r="E4535" s="2">
        <v>2149</v>
      </c>
      <c r="F4535" s="2">
        <v>2702</v>
      </c>
      <c r="G4535" s="2">
        <v>2171</v>
      </c>
      <c r="H4535" s="2">
        <v>2724</v>
      </c>
      <c r="I4535" s="2" t="s">
        <v>1660</v>
      </c>
      <c r="J4535" s="2" t="s">
        <v>416</v>
      </c>
      <c r="K4535" s="2" t="s">
        <v>1654</v>
      </c>
      <c r="L4535" s="3">
        <v>2.36750556894898E-5</v>
      </c>
      <c r="M4535" s="2">
        <v>1.02442192716778E-3</v>
      </c>
      <c r="N4535" s="2">
        <v>2.2538615627581901E-3</v>
      </c>
      <c r="O4535" s="3">
        <v>1.9987258071678901E-10</v>
      </c>
      <c r="P4535" s="3">
        <v>6.3994654492844098E-10</v>
      </c>
      <c r="Q4535" s="3">
        <v>4.5242434797739602E-8</v>
      </c>
      <c r="R4535" s="2" t="s">
        <v>35</v>
      </c>
      <c r="S4535" s="2" t="s">
        <v>35</v>
      </c>
      <c r="T4535" s="3">
        <v>4.9382080258231402E-11</v>
      </c>
      <c r="U4535" s="2"/>
      <c r="V4535" s="17" t="s">
        <v>833</v>
      </c>
    </row>
    <row r="4536" spans="1:22" x14ac:dyDescent="0.35">
      <c r="A4536" s="4">
        <v>319</v>
      </c>
      <c r="I4536" t="s">
        <v>1656</v>
      </c>
      <c r="J4536" t="s">
        <v>582</v>
      </c>
      <c r="K4536" t="s">
        <v>1668</v>
      </c>
      <c r="V4536" s="15"/>
    </row>
    <row r="4537" spans="1:22" x14ac:dyDescent="0.35">
      <c r="A4537" s="4">
        <v>319</v>
      </c>
      <c r="J4537" t="s">
        <v>373</v>
      </c>
      <c r="K4537" t="s">
        <v>1598</v>
      </c>
      <c r="V4537" s="15"/>
    </row>
    <row r="4538" spans="1:22" x14ac:dyDescent="0.35">
      <c r="A4538" s="4">
        <v>319</v>
      </c>
      <c r="J4538" t="s">
        <v>374</v>
      </c>
      <c r="K4538" t="s">
        <v>1602</v>
      </c>
      <c r="V4538" s="15"/>
    </row>
    <row r="4539" spans="1:22" x14ac:dyDescent="0.35">
      <c r="A4539" s="4">
        <v>319</v>
      </c>
      <c r="J4539" t="s">
        <v>583</v>
      </c>
      <c r="K4539" t="s">
        <v>1673</v>
      </c>
      <c r="V4539" s="15"/>
    </row>
    <row r="4540" spans="1:22" x14ac:dyDescent="0.35">
      <c r="A4540" s="4">
        <v>319</v>
      </c>
      <c r="J4540" t="s">
        <v>748</v>
      </c>
      <c r="V4540" s="15"/>
    </row>
    <row r="4541" spans="1:22" x14ac:dyDescent="0.35">
      <c r="A4541" s="4">
        <v>319</v>
      </c>
      <c r="J4541" t="s">
        <v>422</v>
      </c>
      <c r="V4541" s="15"/>
    </row>
    <row r="4542" spans="1:22" x14ac:dyDescent="0.35">
      <c r="A4542" s="4">
        <v>319</v>
      </c>
      <c r="J4542" t="s">
        <v>729</v>
      </c>
      <c r="V4542" s="15"/>
    </row>
    <row r="4543" spans="1:22" x14ac:dyDescent="0.35">
      <c r="A4543" s="4">
        <v>319</v>
      </c>
      <c r="J4543" t="s">
        <v>434</v>
      </c>
      <c r="V4543" s="15"/>
    </row>
    <row r="4544" spans="1:22" x14ac:dyDescent="0.35">
      <c r="A4544" s="4">
        <v>319</v>
      </c>
      <c r="J4544" t="s">
        <v>753</v>
      </c>
      <c r="V4544" s="15"/>
    </row>
    <row r="4545" spans="1:22" x14ac:dyDescent="0.35">
      <c r="A4545" s="4">
        <v>319</v>
      </c>
      <c r="J4545" t="s">
        <v>176</v>
      </c>
      <c r="V4545" s="15"/>
    </row>
    <row r="4546" spans="1:22" x14ac:dyDescent="0.35">
      <c r="A4546" s="4">
        <v>319</v>
      </c>
      <c r="J4546" t="s">
        <v>129</v>
      </c>
      <c r="V4546" s="15"/>
    </row>
    <row r="4547" spans="1:22" x14ac:dyDescent="0.35">
      <c r="A4547" s="4">
        <v>319</v>
      </c>
      <c r="J4547" t="s">
        <v>132</v>
      </c>
      <c r="V4547" s="15"/>
    </row>
    <row r="4548" spans="1:22" x14ac:dyDescent="0.35">
      <c r="A4548" s="4">
        <v>319</v>
      </c>
      <c r="J4548" t="s">
        <v>135</v>
      </c>
      <c r="V4548" s="15"/>
    </row>
    <row r="4549" spans="1:22" x14ac:dyDescent="0.35">
      <c r="A4549" s="4">
        <v>319</v>
      </c>
      <c r="J4549" t="s">
        <v>721</v>
      </c>
      <c r="V4549" s="15"/>
    </row>
    <row r="4550" spans="1:22" x14ac:dyDescent="0.35">
      <c r="A4550" s="4">
        <v>319</v>
      </c>
      <c r="J4550" t="s">
        <v>754</v>
      </c>
      <c r="V4550" s="15"/>
    </row>
    <row r="4551" spans="1:22" x14ac:dyDescent="0.35">
      <c r="A4551" s="4">
        <v>319</v>
      </c>
      <c r="J4551" t="s">
        <v>755</v>
      </c>
      <c r="V4551" s="15"/>
    </row>
    <row r="4552" spans="1:22" x14ac:dyDescent="0.35">
      <c r="A4552" s="4">
        <v>319</v>
      </c>
      <c r="J4552" t="s">
        <v>730</v>
      </c>
      <c r="V4552" s="15"/>
    </row>
    <row r="4553" spans="1:22" x14ac:dyDescent="0.35">
      <c r="A4553" s="4">
        <v>319</v>
      </c>
      <c r="J4553" t="s">
        <v>380</v>
      </c>
      <c r="V4553" s="15"/>
    </row>
    <row r="4554" spans="1:22" x14ac:dyDescent="0.35">
      <c r="A4554" s="4">
        <v>319</v>
      </c>
      <c r="J4554" t="s">
        <v>381</v>
      </c>
      <c r="V4554" s="15"/>
    </row>
    <row r="4555" spans="1:22" x14ac:dyDescent="0.35">
      <c r="A4555" s="4">
        <v>319</v>
      </c>
      <c r="J4555" t="s">
        <v>382</v>
      </c>
      <c r="V4555" s="15"/>
    </row>
    <row r="4556" spans="1:22" x14ac:dyDescent="0.35">
      <c r="A4556" s="4">
        <v>319</v>
      </c>
      <c r="J4556" t="s">
        <v>383</v>
      </c>
      <c r="V4556" s="15"/>
    </row>
    <row r="4557" spans="1:22" x14ac:dyDescent="0.35">
      <c r="A4557" s="4">
        <v>319</v>
      </c>
      <c r="J4557" t="s">
        <v>731</v>
      </c>
      <c r="V4557" s="15"/>
    </row>
    <row r="4558" spans="1:22" x14ac:dyDescent="0.35">
      <c r="A4558" s="4">
        <v>319</v>
      </c>
      <c r="J4558" t="s">
        <v>732</v>
      </c>
      <c r="V4558" s="15"/>
    </row>
    <row r="4559" spans="1:22" x14ac:dyDescent="0.35">
      <c r="A4559" s="4">
        <v>319</v>
      </c>
      <c r="J4559" t="s">
        <v>384</v>
      </c>
      <c r="V4559" s="15"/>
    </row>
    <row r="4560" spans="1:22" x14ac:dyDescent="0.35">
      <c r="A4560" s="4">
        <v>319</v>
      </c>
      <c r="J4560" t="s">
        <v>385</v>
      </c>
      <c r="V4560" s="15"/>
    </row>
    <row r="4561" spans="1:22" x14ac:dyDescent="0.35">
      <c r="A4561" s="4">
        <v>319</v>
      </c>
      <c r="J4561" t="s">
        <v>386</v>
      </c>
      <c r="V4561" s="15"/>
    </row>
    <row r="4562" spans="1:22" x14ac:dyDescent="0.35">
      <c r="A4562" s="4">
        <v>319</v>
      </c>
      <c r="J4562" t="s">
        <v>387</v>
      </c>
      <c r="V4562" s="15"/>
    </row>
    <row r="4563" spans="1:22" x14ac:dyDescent="0.35">
      <c r="A4563" s="4">
        <v>319</v>
      </c>
      <c r="J4563" t="s">
        <v>388</v>
      </c>
      <c r="V4563" s="15"/>
    </row>
    <row r="4564" spans="1:22" x14ac:dyDescent="0.35">
      <c r="A4564" s="4">
        <v>319</v>
      </c>
      <c r="J4564" t="s">
        <v>389</v>
      </c>
      <c r="V4564" s="15"/>
    </row>
    <row r="4565" spans="1:22" x14ac:dyDescent="0.35">
      <c r="A4565" s="4">
        <v>319</v>
      </c>
      <c r="J4565" t="s">
        <v>592</v>
      </c>
      <c r="V4565" s="15"/>
    </row>
    <row r="4566" spans="1:22" x14ac:dyDescent="0.35">
      <c r="A4566" s="4">
        <v>319</v>
      </c>
      <c r="J4566" t="s">
        <v>423</v>
      </c>
      <c r="V4566" s="15"/>
    </row>
    <row r="4567" spans="1:22" x14ac:dyDescent="0.35">
      <c r="A4567" s="4">
        <v>319</v>
      </c>
      <c r="J4567" t="s">
        <v>597</v>
      </c>
      <c r="V4567" s="15"/>
    </row>
    <row r="4568" spans="1:22" x14ac:dyDescent="0.35">
      <c r="A4568" s="4">
        <v>319</v>
      </c>
      <c r="J4568" t="s">
        <v>599</v>
      </c>
      <c r="V4568" s="15"/>
    </row>
    <row r="4569" spans="1:22" x14ac:dyDescent="0.35">
      <c r="A4569" s="4">
        <v>319</v>
      </c>
      <c r="J4569" t="s">
        <v>602</v>
      </c>
      <c r="V4569" s="15"/>
    </row>
    <row r="4570" spans="1:22" x14ac:dyDescent="0.35">
      <c r="A4570" s="4">
        <v>319</v>
      </c>
      <c r="J4570" t="s">
        <v>610</v>
      </c>
      <c r="V4570" s="15"/>
    </row>
    <row r="4571" spans="1:22" x14ac:dyDescent="0.35">
      <c r="A4571" s="4">
        <v>319</v>
      </c>
      <c r="J4571" t="s">
        <v>756</v>
      </c>
      <c r="V4571" s="15"/>
    </row>
    <row r="4572" spans="1:22" x14ac:dyDescent="0.35">
      <c r="A4572" s="4">
        <v>319</v>
      </c>
      <c r="J4572" t="s">
        <v>723</v>
      </c>
      <c r="V4572" s="15"/>
    </row>
    <row r="4573" spans="1:22" x14ac:dyDescent="0.35">
      <c r="A4573" s="4">
        <v>319</v>
      </c>
      <c r="J4573" t="s">
        <v>724</v>
      </c>
      <c r="V4573" s="15"/>
    </row>
    <row r="4574" spans="1:22" x14ac:dyDescent="0.35">
      <c r="A4574" s="4">
        <v>319</v>
      </c>
      <c r="J4574" t="s">
        <v>725</v>
      </c>
      <c r="V4574" s="15"/>
    </row>
    <row r="4575" spans="1:22" x14ac:dyDescent="0.35">
      <c r="A4575" s="4">
        <v>319</v>
      </c>
      <c r="J4575" t="s">
        <v>726</v>
      </c>
      <c r="V4575" s="15"/>
    </row>
    <row r="4576" spans="1:22" x14ac:dyDescent="0.35">
      <c r="A4576" s="4">
        <v>319</v>
      </c>
      <c r="J4576" t="s">
        <v>727</v>
      </c>
      <c r="V4576" s="15"/>
    </row>
    <row r="4577" spans="1:22" x14ac:dyDescent="0.35">
      <c r="A4577" s="4">
        <v>319</v>
      </c>
      <c r="J4577" t="s">
        <v>611</v>
      </c>
      <c r="V4577" s="15"/>
    </row>
    <row r="4578" spans="1:22" x14ac:dyDescent="0.35">
      <c r="A4578" s="4">
        <v>319</v>
      </c>
      <c r="J4578" t="s">
        <v>612</v>
      </c>
      <c r="V4578" s="15"/>
    </row>
    <row r="4579" spans="1:22" x14ac:dyDescent="0.35">
      <c r="A4579" s="4">
        <v>319</v>
      </c>
      <c r="J4579" t="s">
        <v>398</v>
      </c>
      <c r="V4579" s="15"/>
    </row>
    <row r="4580" spans="1:22" x14ac:dyDescent="0.35">
      <c r="A4580" s="4">
        <v>319</v>
      </c>
      <c r="J4580" t="s">
        <v>613</v>
      </c>
      <c r="V4580" s="15"/>
    </row>
    <row r="4581" spans="1:22" x14ac:dyDescent="0.35">
      <c r="A4581" s="4">
        <v>319</v>
      </c>
      <c r="J4581" t="s">
        <v>399</v>
      </c>
      <c r="V4581" s="15"/>
    </row>
    <row r="4582" spans="1:22" x14ac:dyDescent="0.35">
      <c r="A4582" s="4">
        <v>319</v>
      </c>
      <c r="J4582" t="s">
        <v>400</v>
      </c>
      <c r="V4582" s="15"/>
    </row>
    <row r="4583" spans="1:22" x14ac:dyDescent="0.35">
      <c r="A4583" s="4">
        <v>319</v>
      </c>
      <c r="J4583" t="s">
        <v>401</v>
      </c>
      <c r="V4583" s="15"/>
    </row>
    <row r="4584" spans="1:22" x14ac:dyDescent="0.35">
      <c r="A4584" s="4">
        <v>319</v>
      </c>
      <c r="J4584" t="s">
        <v>402</v>
      </c>
      <c r="V4584" s="15"/>
    </row>
    <row r="4585" spans="1:22" x14ac:dyDescent="0.35">
      <c r="A4585" s="4">
        <v>319</v>
      </c>
      <c r="J4585" t="s">
        <v>614</v>
      </c>
      <c r="V4585" s="15"/>
    </row>
    <row r="4586" spans="1:22" x14ac:dyDescent="0.35">
      <c r="A4586" s="4">
        <v>319</v>
      </c>
      <c r="J4586" t="s">
        <v>615</v>
      </c>
      <c r="V4586" s="15"/>
    </row>
    <row r="4587" spans="1:22" x14ac:dyDescent="0.35">
      <c r="A4587" s="4">
        <v>319</v>
      </c>
      <c r="J4587" t="s">
        <v>403</v>
      </c>
      <c r="V4587" s="15"/>
    </row>
    <row r="4588" spans="1:22" x14ac:dyDescent="0.35">
      <c r="A4588" s="4">
        <v>319</v>
      </c>
      <c r="J4588" t="s">
        <v>404</v>
      </c>
      <c r="V4588" s="15"/>
    </row>
    <row r="4589" spans="1:22" x14ac:dyDescent="0.35">
      <c r="A4589" s="4">
        <v>319</v>
      </c>
      <c r="J4589" t="s">
        <v>405</v>
      </c>
      <c r="V4589" s="15"/>
    </row>
    <row r="4590" spans="1:22" x14ac:dyDescent="0.35">
      <c r="A4590" s="4">
        <v>319</v>
      </c>
      <c r="J4590" t="s">
        <v>406</v>
      </c>
      <c r="V4590" s="15"/>
    </row>
    <row r="4591" spans="1:22" x14ac:dyDescent="0.35">
      <c r="A4591" s="4">
        <v>319</v>
      </c>
      <c r="J4591" t="s">
        <v>407</v>
      </c>
      <c r="V4591" s="15"/>
    </row>
    <row r="4592" spans="1:22" x14ac:dyDescent="0.35">
      <c r="A4592" s="4">
        <v>319</v>
      </c>
      <c r="J4592" t="s">
        <v>408</v>
      </c>
      <c r="V4592" s="15"/>
    </row>
    <row r="4593" spans="1:22" x14ac:dyDescent="0.35">
      <c r="A4593" s="4">
        <v>319</v>
      </c>
      <c r="J4593" t="s">
        <v>409</v>
      </c>
      <c r="V4593" s="15"/>
    </row>
    <row r="4594" spans="1:22" x14ac:dyDescent="0.35">
      <c r="A4594" s="4">
        <v>319</v>
      </c>
      <c r="J4594" t="s">
        <v>616</v>
      </c>
      <c r="V4594" s="15"/>
    </row>
    <row r="4595" spans="1:22" x14ac:dyDescent="0.35">
      <c r="A4595" s="4">
        <v>319</v>
      </c>
      <c r="J4595" t="s">
        <v>410</v>
      </c>
      <c r="V4595" s="15"/>
    </row>
    <row r="4596" spans="1:22" x14ac:dyDescent="0.35">
      <c r="A4596" s="4">
        <v>319</v>
      </c>
      <c r="J4596" t="s">
        <v>411</v>
      </c>
      <c r="V4596" s="15"/>
    </row>
    <row r="4597" spans="1:22" x14ac:dyDescent="0.35">
      <c r="A4597" s="4">
        <v>319</v>
      </c>
      <c r="J4597" t="s">
        <v>617</v>
      </c>
      <c r="V4597" s="15"/>
    </row>
    <row r="4598" spans="1:22" x14ac:dyDescent="0.35">
      <c r="A4598" s="4">
        <v>319</v>
      </c>
      <c r="J4598" t="s">
        <v>412</v>
      </c>
      <c r="V4598" s="15"/>
    </row>
    <row r="4599" spans="1:22" x14ac:dyDescent="0.35">
      <c r="A4599" s="4">
        <v>319</v>
      </c>
      <c r="J4599" t="s">
        <v>618</v>
      </c>
      <c r="V4599" s="15"/>
    </row>
    <row r="4600" spans="1:22" x14ac:dyDescent="0.35">
      <c r="A4600" s="4">
        <v>319</v>
      </c>
      <c r="J4600" t="s">
        <v>619</v>
      </c>
      <c r="V4600" s="15"/>
    </row>
    <row r="4601" spans="1:22" x14ac:dyDescent="0.35">
      <c r="A4601" s="4">
        <v>319</v>
      </c>
      <c r="J4601" t="s">
        <v>620</v>
      </c>
      <c r="V4601" s="15"/>
    </row>
    <row r="4602" spans="1:22" x14ac:dyDescent="0.35">
      <c r="A4602" s="4">
        <v>319</v>
      </c>
      <c r="J4602" t="s">
        <v>621</v>
      </c>
      <c r="V4602" s="15"/>
    </row>
    <row r="4603" spans="1:22" x14ac:dyDescent="0.35">
      <c r="A4603" s="4">
        <v>319</v>
      </c>
      <c r="J4603" t="s">
        <v>622</v>
      </c>
      <c r="V4603" s="15"/>
    </row>
    <row r="4604" spans="1:22" x14ac:dyDescent="0.35">
      <c r="A4604" s="4">
        <v>319</v>
      </c>
      <c r="J4604" t="s">
        <v>698</v>
      </c>
      <c r="V4604" s="15"/>
    </row>
    <row r="4605" spans="1:22" x14ac:dyDescent="0.35">
      <c r="A4605" s="4">
        <v>319</v>
      </c>
      <c r="J4605" t="s">
        <v>623</v>
      </c>
      <c r="V4605" s="15"/>
    </row>
    <row r="4606" spans="1:22" x14ac:dyDescent="0.35">
      <c r="A4606" s="4">
        <v>319</v>
      </c>
      <c r="J4606" t="s">
        <v>624</v>
      </c>
      <c r="V4606" s="15"/>
    </row>
    <row r="4607" spans="1:22" x14ac:dyDescent="0.35">
      <c r="A4607" s="4">
        <v>319</v>
      </c>
      <c r="J4607" t="s">
        <v>625</v>
      </c>
      <c r="V4607" s="15"/>
    </row>
    <row r="4608" spans="1:22" x14ac:dyDescent="0.35">
      <c r="A4608" s="6">
        <v>319</v>
      </c>
      <c r="B4608" s="7"/>
      <c r="C4608" s="7"/>
      <c r="D4608" s="7"/>
      <c r="E4608" s="7"/>
      <c r="F4608" s="7"/>
      <c r="G4608" s="7"/>
      <c r="H4608" s="7"/>
      <c r="I4608" s="7"/>
      <c r="J4608" s="7" t="s">
        <v>626</v>
      </c>
      <c r="K4608" s="7"/>
      <c r="L4608" s="7"/>
      <c r="M4608" s="7"/>
      <c r="N4608" s="7"/>
      <c r="O4608" s="7"/>
      <c r="P4608" s="7"/>
      <c r="Q4608" s="7"/>
      <c r="R4608" s="7"/>
      <c r="S4608" s="7"/>
      <c r="T4608" s="7"/>
      <c r="U4608" s="7"/>
      <c r="V4608" s="16"/>
    </row>
    <row r="4610" spans="1:22" x14ac:dyDescent="0.35">
      <c r="A4610" s="1">
        <v>320</v>
      </c>
      <c r="B4610" s="2">
        <v>320</v>
      </c>
      <c r="C4610" s="2">
        <v>2399</v>
      </c>
      <c r="D4610" s="2" t="s">
        <v>931</v>
      </c>
      <c r="E4610" s="2">
        <v>2096</v>
      </c>
      <c r="F4610" s="2" t="s">
        <v>1512</v>
      </c>
      <c r="G4610" s="2">
        <v>2120</v>
      </c>
      <c r="H4610" s="2" t="s">
        <v>935</v>
      </c>
      <c r="I4610" s="2" t="s">
        <v>347</v>
      </c>
      <c r="J4610" s="2" t="s">
        <v>757</v>
      </c>
      <c r="K4610" s="2" t="s">
        <v>149</v>
      </c>
      <c r="L4610" s="2">
        <v>8.0968595202166602E-4</v>
      </c>
      <c r="M4610" s="2" t="s">
        <v>35</v>
      </c>
      <c r="N4610" s="2">
        <v>1.8015155269722501E-4</v>
      </c>
      <c r="O4610" s="3">
        <v>1.2137875721300199E-5</v>
      </c>
      <c r="P4610" s="3">
        <v>2.7336305226403501E-6</v>
      </c>
      <c r="Q4610" s="2">
        <v>6.7479806605334205E-4</v>
      </c>
      <c r="R4610" s="2" t="s">
        <v>35</v>
      </c>
      <c r="S4610" s="2" t="s">
        <v>35</v>
      </c>
      <c r="T4610" s="3">
        <v>3.7844658518082497E-9</v>
      </c>
      <c r="U4610" s="2"/>
      <c r="V4610" s="17" t="s">
        <v>834</v>
      </c>
    </row>
    <row r="4611" spans="1:22" x14ac:dyDescent="0.35">
      <c r="A4611" s="4">
        <v>320</v>
      </c>
      <c r="K4611" t="s">
        <v>1822</v>
      </c>
      <c r="V4611" s="15"/>
    </row>
    <row r="4612" spans="1:22" x14ac:dyDescent="0.35">
      <c r="A4612" s="6">
        <v>320</v>
      </c>
      <c r="B4612" s="7"/>
      <c r="C4612" s="7"/>
      <c r="D4612" s="7"/>
      <c r="E4612" s="7"/>
      <c r="F4612" s="7"/>
      <c r="G4612" s="7"/>
      <c r="H4612" s="7"/>
      <c r="I4612" s="7"/>
      <c r="J4612" s="7"/>
      <c r="K4612" s="7" t="s">
        <v>1824</v>
      </c>
      <c r="L4612" s="7"/>
      <c r="M4612" s="7"/>
      <c r="N4612" s="7"/>
      <c r="O4612" s="7"/>
      <c r="P4612" s="7"/>
      <c r="Q4612" s="7"/>
      <c r="R4612" s="7"/>
      <c r="S4612" s="7"/>
      <c r="T4612" s="7"/>
      <c r="U4612" s="7"/>
      <c r="V4612" s="16"/>
    </row>
    <row r="4614" spans="1:22" x14ac:dyDescent="0.35">
      <c r="A4614" s="9">
        <v>321</v>
      </c>
      <c r="B4614" s="10">
        <v>321</v>
      </c>
      <c r="C4614" s="10">
        <v>2067</v>
      </c>
      <c r="D4614" s="10" t="s">
        <v>854</v>
      </c>
      <c r="E4614" s="10">
        <v>1826</v>
      </c>
      <c r="F4614" s="10" t="s">
        <v>997</v>
      </c>
      <c r="G4614" s="10">
        <v>1796</v>
      </c>
      <c r="H4614" s="10" t="s">
        <v>856</v>
      </c>
      <c r="I4614" s="10" t="s">
        <v>355</v>
      </c>
      <c r="J4614" s="10" t="s">
        <v>532</v>
      </c>
      <c r="K4614" s="10" t="s">
        <v>309</v>
      </c>
      <c r="L4614" s="11">
        <v>2.2497325215573502E-6</v>
      </c>
      <c r="M4614" s="11">
        <v>6.3042713435379496E-5</v>
      </c>
      <c r="N4614" s="11">
        <v>1.83476232256457E-6</v>
      </c>
      <c r="O4614" s="10">
        <v>1.80321162171547E-3</v>
      </c>
      <c r="P4614" s="10">
        <v>1.4935026732748799E-3</v>
      </c>
      <c r="Q4614" s="11">
        <v>3.6410121109710597E-5</v>
      </c>
      <c r="R4614" s="10" t="s">
        <v>35</v>
      </c>
      <c r="S4614" s="10" t="s">
        <v>35</v>
      </c>
      <c r="T4614" s="10" t="s">
        <v>35</v>
      </c>
      <c r="U4614" s="10"/>
      <c r="V4614" s="17" t="s">
        <v>833</v>
      </c>
    </row>
    <row r="4616" spans="1:22" x14ac:dyDescent="0.35">
      <c r="A4616" s="1">
        <v>322</v>
      </c>
      <c r="B4616" s="2">
        <v>322</v>
      </c>
      <c r="C4616" s="2">
        <v>2412</v>
      </c>
      <c r="D4616" s="2" t="s">
        <v>1513</v>
      </c>
      <c r="E4616" s="2">
        <v>2128</v>
      </c>
      <c r="F4616" s="2" t="s">
        <v>1514</v>
      </c>
      <c r="G4616" s="2">
        <v>2133</v>
      </c>
      <c r="H4616" s="2" t="s">
        <v>1048</v>
      </c>
      <c r="I4616" s="2" t="s">
        <v>350</v>
      </c>
      <c r="J4616" s="2" t="s">
        <v>758</v>
      </c>
      <c r="K4616" s="2" t="s">
        <v>149</v>
      </c>
      <c r="L4616" s="2">
        <v>7.4541153876116597E-3</v>
      </c>
      <c r="M4616" s="2" t="s">
        <v>35</v>
      </c>
      <c r="N4616" s="2" t="s">
        <v>35</v>
      </c>
      <c r="O4616" s="3">
        <v>4.7695982623649703E-6</v>
      </c>
      <c r="P4616" s="3">
        <v>2.9673410613635298E-7</v>
      </c>
      <c r="Q4616" s="3">
        <v>1.0318755807407899E-5</v>
      </c>
      <c r="R4616" s="2" t="s">
        <v>35</v>
      </c>
      <c r="S4616" s="2" t="s">
        <v>35</v>
      </c>
      <c r="T4616" s="3">
        <v>7.2175144127939504E-7</v>
      </c>
      <c r="U4616" s="2"/>
      <c r="V4616" s="17" t="s">
        <v>838</v>
      </c>
    </row>
    <row r="4617" spans="1:22" x14ac:dyDescent="0.35">
      <c r="A4617" s="4">
        <v>322</v>
      </c>
      <c r="I4617" t="s">
        <v>87</v>
      </c>
      <c r="J4617" t="s">
        <v>759</v>
      </c>
      <c r="K4617" t="s">
        <v>1822</v>
      </c>
      <c r="V4617" s="15"/>
    </row>
    <row r="4618" spans="1:22" x14ac:dyDescent="0.35">
      <c r="A4618" s="4">
        <v>322</v>
      </c>
      <c r="I4618" t="s">
        <v>90</v>
      </c>
      <c r="J4618" t="s">
        <v>760</v>
      </c>
      <c r="K4618" t="s">
        <v>1824</v>
      </c>
      <c r="V4618" s="15"/>
    </row>
    <row r="4619" spans="1:22" x14ac:dyDescent="0.35">
      <c r="A4619" s="4">
        <v>322</v>
      </c>
      <c r="J4619" t="s">
        <v>457</v>
      </c>
      <c r="V4619" s="15"/>
    </row>
    <row r="4620" spans="1:22" x14ac:dyDescent="0.35">
      <c r="A4620" s="4">
        <v>322</v>
      </c>
      <c r="J4620" t="s">
        <v>761</v>
      </c>
      <c r="V4620" s="15"/>
    </row>
    <row r="4621" spans="1:22" x14ac:dyDescent="0.35">
      <c r="A4621" s="4">
        <v>322</v>
      </c>
      <c r="J4621" t="s">
        <v>583</v>
      </c>
      <c r="V4621" s="15"/>
    </row>
    <row r="4622" spans="1:22" x14ac:dyDescent="0.35">
      <c r="A4622" s="4">
        <v>322</v>
      </c>
      <c r="J4622" t="s">
        <v>748</v>
      </c>
      <c r="V4622" s="15"/>
    </row>
    <row r="4623" spans="1:22" x14ac:dyDescent="0.35">
      <c r="A4623" s="4">
        <v>322</v>
      </c>
      <c r="J4623" t="s">
        <v>762</v>
      </c>
      <c r="V4623" s="15"/>
    </row>
    <row r="4624" spans="1:22" x14ac:dyDescent="0.35">
      <c r="A4624" s="4">
        <v>322</v>
      </c>
      <c r="J4624" t="s">
        <v>586</v>
      </c>
      <c r="V4624" s="15"/>
    </row>
    <row r="4625" spans="1:22" x14ac:dyDescent="0.35">
      <c r="A4625" s="4">
        <v>322</v>
      </c>
      <c r="J4625" t="s">
        <v>587</v>
      </c>
      <c r="V4625" s="15"/>
    </row>
    <row r="4626" spans="1:22" x14ac:dyDescent="0.35">
      <c r="A4626" s="4">
        <v>322</v>
      </c>
      <c r="J4626" t="s">
        <v>588</v>
      </c>
      <c r="V4626" s="15"/>
    </row>
    <row r="4627" spans="1:22" x14ac:dyDescent="0.35">
      <c r="A4627" s="4">
        <v>322</v>
      </c>
      <c r="J4627" t="s">
        <v>729</v>
      </c>
      <c r="V4627" s="15"/>
    </row>
    <row r="4628" spans="1:22" x14ac:dyDescent="0.35">
      <c r="A4628" s="4">
        <v>322</v>
      </c>
      <c r="J4628" t="s">
        <v>375</v>
      </c>
      <c r="V4628" s="15"/>
    </row>
    <row r="4629" spans="1:22" x14ac:dyDescent="0.35">
      <c r="A4629" s="4">
        <v>322</v>
      </c>
      <c r="J4629" t="s">
        <v>763</v>
      </c>
      <c r="V4629" s="15"/>
    </row>
    <row r="4630" spans="1:22" x14ac:dyDescent="0.35">
      <c r="A4630" s="4">
        <v>322</v>
      </c>
      <c r="J4630" t="s">
        <v>590</v>
      </c>
      <c r="V4630" s="15"/>
    </row>
    <row r="4631" spans="1:22" x14ac:dyDescent="0.35">
      <c r="A4631" s="4">
        <v>322</v>
      </c>
      <c r="J4631" t="s">
        <v>753</v>
      </c>
      <c r="V4631" s="15"/>
    </row>
    <row r="4632" spans="1:22" x14ac:dyDescent="0.35">
      <c r="A4632" s="4">
        <v>322</v>
      </c>
      <c r="J4632" t="s">
        <v>591</v>
      </c>
      <c r="V4632" s="15"/>
    </row>
    <row r="4633" spans="1:22" x14ac:dyDescent="0.35">
      <c r="A4633" s="4">
        <v>322</v>
      </c>
      <c r="J4633" t="s">
        <v>764</v>
      </c>
      <c r="V4633" s="15"/>
    </row>
    <row r="4634" spans="1:22" x14ac:dyDescent="0.35">
      <c r="A4634" s="4">
        <v>322</v>
      </c>
      <c r="J4634" t="s">
        <v>176</v>
      </c>
      <c r="V4634" s="15"/>
    </row>
    <row r="4635" spans="1:22" x14ac:dyDescent="0.35">
      <c r="A4635" s="4">
        <v>322</v>
      </c>
      <c r="J4635" t="s">
        <v>129</v>
      </c>
      <c r="V4635" s="15"/>
    </row>
    <row r="4636" spans="1:22" x14ac:dyDescent="0.35">
      <c r="A4636" s="4">
        <v>322</v>
      </c>
      <c r="J4636" t="s">
        <v>132</v>
      </c>
      <c r="V4636" s="15"/>
    </row>
    <row r="4637" spans="1:22" x14ac:dyDescent="0.35">
      <c r="A4637" s="4">
        <v>322</v>
      </c>
      <c r="J4637" t="s">
        <v>135</v>
      </c>
      <c r="V4637" s="15"/>
    </row>
    <row r="4638" spans="1:22" x14ac:dyDescent="0.35">
      <c r="A4638" s="4">
        <v>322</v>
      </c>
      <c r="J4638" t="s">
        <v>721</v>
      </c>
      <c r="V4638" s="15"/>
    </row>
    <row r="4639" spans="1:22" x14ac:dyDescent="0.35">
      <c r="A4639" s="4">
        <v>322</v>
      </c>
      <c r="J4639" t="s">
        <v>563</v>
      </c>
      <c r="V4639" s="15"/>
    </row>
    <row r="4640" spans="1:22" x14ac:dyDescent="0.35">
      <c r="A4640" s="4">
        <v>322</v>
      </c>
      <c r="J4640" t="s">
        <v>765</v>
      </c>
      <c r="V4640" s="15"/>
    </row>
    <row r="4641" spans="1:22" x14ac:dyDescent="0.35">
      <c r="A4641" s="4">
        <v>322</v>
      </c>
      <c r="J4641" t="s">
        <v>766</v>
      </c>
      <c r="V4641" s="15"/>
    </row>
    <row r="4642" spans="1:22" x14ac:dyDescent="0.35">
      <c r="A4642" s="4">
        <v>322</v>
      </c>
      <c r="J4642" t="s">
        <v>564</v>
      </c>
      <c r="V4642" s="15"/>
    </row>
    <row r="4643" spans="1:22" x14ac:dyDescent="0.35">
      <c r="A4643" s="4">
        <v>322</v>
      </c>
      <c r="J4643" t="s">
        <v>565</v>
      </c>
      <c r="V4643" s="15"/>
    </row>
    <row r="4644" spans="1:22" x14ac:dyDescent="0.35">
      <c r="A4644" s="4">
        <v>322</v>
      </c>
      <c r="J4644" t="s">
        <v>767</v>
      </c>
      <c r="V4644" s="15"/>
    </row>
    <row r="4645" spans="1:22" x14ac:dyDescent="0.35">
      <c r="A4645" s="4">
        <v>322</v>
      </c>
      <c r="J4645" t="s">
        <v>754</v>
      </c>
      <c r="V4645" s="15"/>
    </row>
    <row r="4646" spans="1:22" x14ac:dyDescent="0.35">
      <c r="A4646" s="4">
        <v>322</v>
      </c>
      <c r="J4646" t="s">
        <v>730</v>
      </c>
      <c r="V4646" s="15"/>
    </row>
    <row r="4647" spans="1:22" x14ac:dyDescent="0.35">
      <c r="A4647" s="4">
        <v>322</v>
      </c>
      <c r="J4647" t="s">
        <v>732</v>
      </c>
      <c r="V4647" s="15"/>
    </row>
    <row r="4648" spans="1:22" x14ac:dyDescent="0.35">
      <c r="A4648" s="4">
        <v>322</v>
      </c>
      <c r="J4648" t="s">
        <v>768</v>
      </c>
      <c r="V4648" s="15"/>
    </row>
    <row r="4649" spans="1:22" x14ac:dyDescent="0.35">
      <c r="A4649" s="4">
        <v>322</v>
      </c>
      <c r="J4649" t="s">
        <v>769</v>
      </c>
      <c r="V4649" s="15"/>
    </row>
    <row r="4650" spans="1:22" x14ac:dyDescent="0.35">
      <c r="A4650" s="4">
        <v>322</v>
      </c>
      <c r="J4650" t="s">
        <v>770</v>
      </c>
      <c r="V4650" s="15"/>
    </row>
    <row r="4651" spans="1:22" x14ac:dyDescent="0.35">
      <c r="A4651" s="4">
        <v>322</v>
      </c>
      <c r="J4651" t="s">
        <v>385</v>
      </c>
      <c r="V4651" s="15"/>
    </row>
    <row r="4652" spans="1:22" x14ac:dyDescent="0.35">
      <c r="A4652" s="4">
        <v>322</v>
      </c>
      <c r="J4652" t="s">
        <v>386</v>
      </c>
      <c r="V4652" s="15"/>
    </row>
    <row r="4653" spans="1:22" x14ac:dyDescent="0.35">
      <c r="A4653" s="4">
        <v>322</v>
      </c>
      <c r="J4653" t="s">
        <v>387</v>
      </c>
      <c r="V4653" s="15"/>
    </row>
    <row r="4654" spans="1:22" x14ac:dyDescent="0.35">
      <c r="A4654" s="4">
        <v>322</v>
      </c>
      <c r="J4654" t="s">
        <v>390</v>
      </c>
      <c r="V4654" s="15"/>
    </row>
    <row r="4655" spans="1:22" x14ac:dyDescent="0.35">
      <c r="A4655" s="4">
        <v>322</v>
      </c>
      <c r="J4655" t="s">
        <v>771</v>
      </c>
      <c r="V4655" s="15"/>
    </row>
    <row r="4656" spans="1:22" x14ac:dyDescent="0.35">
      <c r="A4656" s="4">
        <v>322</v>
      </c>
      <c r="J4656" t="s">
        <v>772</v>
      </c>
      <c r="V4656" s="15"/>
    </row>
    <row r="4657" spans="1:22" x14ac:dyDescent="0.35">
      <c r="A4657" s="4">
        <v>322</v>
      </c>
      <c r="J4657" t="s">
        <v>566</v>
      </c>
      <c r="V4657" s="15"/>
    </row>
    <row r="4658" spans="1:22" x14ac:dyDescent="0.35">
      <c r="A4658" s="4">
        <v>322</v>
      </c>
      <c r="J4658" t="s">
        <v>749</v>
      </c>
      <c r="V4658" s="15"/>
    </row>
    <row r="4659" spans="1:22" x14ac:dyDescent="0.35">
      <c r="A4659" s="4">
        <v>322</v>
      </c>
      <c r="J4659" t="s">
        <v>567</v>
      </c>
      <c r="V4659" s="15"/>
    </row>
    <row r="4660" spans="1:22" x14ac:dyDescent="0.35">
      <c r="A4660" s="4">
        <v>322</v>
      </c>
      <c r="J4660" t="s">
        <v>773</v>
      </c>
      <c r="V4660" s="15"/>
    </row>
    <row r="4661" spans="1:22" x14ac:dyDescent="0.35">
      <c r="A4661" s="4">
        <v>322</v>
      </c>
      <c r="J4661" t="s">
        <v>391</v>
      </c>
      <c r="V4661" s="15"/>
    </row>
    <row r="4662" spans="1:22" x14ac:dyDescent="0.35">
      <c r="A4662" s="4">
        <v>322</v>
      </c>
      <c r="J4662" t="s">
        <v>392</v>
      </c>
      <c r="V4662" s="15"/>
    </row>
    <row r="4663" spans="1:22" x14ac:dyDescent="0.35">
      <c r="A4663" s="4">
        <v>322</v>
      </c>
      <c r="J4663" t="s">
        <v>393</v>
      </c>
      <c r="V4663" s="15"/>
    </row>
    <row r="4664" spans="1:22" x14ac:dyDescent="0.35">
      <c r="A4664" s="4">
        <v>322</v>
      </c>
      <c r="J4664" t="s">
        <v>394</v>
      </c>
      <c r="V4664" s="15"/>
    </row>
    <row r="4665" spans="1:22" x14ac:dyDescent="0.35">
      <c r="A4665" s="4">
        <v>322</v>
      </c>
      <c r="J4665" t="s">
        <v>395</v>
      </c>
      <c r="V4665" s="15"/>
    </row>
    <row r="4666" spans="1:22" x14ac:dyDescent="0.35">
      <c r="A4666" s="4">
        <v>322</v>
      </c>
      <c r="J4666" t="s">
        <v>592</v>
      </c>
      <c r="V4666" s="15"/>
    </row>
    <row r="4667" spans="1:22" x14ac:dyDescent="0.35">
      <c r="A4667" s="4">
        <v>322</v>
      </c>
      <c r="J4667" t="s">
        <v>774</v>
      </c>
      <c r="V4667" s="15"/>
    </row>
    <row r="4668" spans="1:22" x14ac:dyDescent="0.35">
      <c r="A4668" s="4">
        <v>322</v>
      </c>
      <c r="J4668" t="s">
        <v>775</v>
      </c>
      <c r="V4668" s="15"/>
    </row>
    <row r="4669" spans="1:22" x14ac:dyDescent="0.35">
      <c r="A4669" s="4">
        <v>322</v>
      </c>
      <c r="J4669" t="s">
        <v>776</v>
      </c>
      <c r="V4669" s="15"/>
    </row>
    <row r="4670" spans="1:22" x14ac:dyDescent="0.35">
      <c r="A4670" s="4">
        <v>322</v>
      </c>
      <c r="J4670" t="s">
        <v>597</v>
      </c>
      <c r="V4670" s="15"/>
    </row>
    <row r="4671" spans="1:22" x14ac:dyDescent="0.35">
      <c r="A4671" s="4">
        <v>322</v>
      </c>
      <c r="J4671" t="s">
        <v>601</v>
      </c>
      <c r="V4671" s="15"/>
    </row>
    <row r="4672" spans="1:22" x14ac:dyDescent="0.35">
      <c r="A4672" s="4">
        <v>322</v>
      </c>
      <c r="J4672" t="s">
        <v>602</v>
      </c>
      <c r="V4672" s="15"/>
    </row>
    <row r="4673" spans="1:22" x14ac:dyDescent="0.35">
      <c r="A4673" s="4">
        <v>322</v>
      </c>
      <c r="J4673" t="s">
        <v>603</v>
      </c>
      <c r="V4673" s="15"/>
    </row>
    <row r="4674" spans="1:22" x14ac:dyDescent="0.35">
      <c r="A4674" s="4">
        <v>322</v>
      </c>
      <c r="J4674" t="s">
        <v>604</v>
      </c>
      <c r="V4674" s="15"/>
    </row>
    <row r="4675" spans="1:22" x14ac:dyDescent="0.35">
      <c r="A4675" s="4">
        <v>322</v>
      </c>
      <c r="J4675" t="s">
        <v>605</v>
      </c>
      <c r="V4675" s="15"/>
    </row>
    <row r="4676" spans="1:22" x14ac:dyDescent="0.35">
      <c r="A4676" s="4">
        <v>322</v>
      </c>
      <c r="J4676" t="s">
        <v>606</v>
      </c>
      <c r="V4676" s="15"/>
    </row>
    <row r="4677" spans="1:22" x14ac:dyDescent="0.35">
      <c r="A4677" s="4">
        <v>322</v>
      </c>
      <c r="J4677" t="s">
        <v>777</v>
      </c>
      <c r="V4677" s="15"/>
    </row>
    <row r="4678" spans="1:22" x14ac:dyDescent="0.35">
      <c r="A4678" s="4">
        <v>322</v>
      </c>
      <c r="J4678" t="s">
        <v>607</v>
      </c>
      <c r="V4678" s="15"/>
    </row>
    <row r="4679" spans="1:22" x14ac:dyDescent="0.35">
      <c r="A4679" s="4">
        <v>322</v>
      </c>
      <c r="J4679" t="s">
        <v>608</v>
      </c>
      <c r="V4679" s="15"/>
    </row>
    <row r="4680" spans="1:22" x14ac:dyDescent="0.35">
      <c r="A4680" s="4">
        <v>322</v>
      </c>
      <c r="J4680" t="s">
        <v>609</v>
      </c>
      <c r="V4680" s="15"/>
    </row>
    <row r="4681" spans="1:22" x14ac:dyDescent="0.35">
      <c r="A4681" s="4">
        <v>322</v>
      </c>
      <c r="J4681" t="s">
        <v>610</v>
      </c>
      <c r="V4681" s="15"/>
    </row>
    <row r="4682" spans="1:22" x14ac:dyDescent="0.35">
      <c r="A4682" s="4">
        <v>322</v>
      </c>
      <c r="J4682" t="s">
        <v>723</v>
      </c>
      <c r="V4682" s="15"/>
    </row>
    <row r="4683" spans="1:22" x14ac:dyDescent="0.35">
      <c r="A4683" s="4">
        <v>322</v>
      </c>
      <c r="J4683" t="s">
        <v>724</v>
      </c>
      <c r="V4683" s="15"/>
    </row>
    <row r="4684" spans="1:22" x14ac:dyDescent="0.35">
      <c r="A4684" s="4">
        <v>322</v>
      </c>
      <c r="J4684" t="s">
        <v>612</v>
      </c>
      <c r="V4684" s="15"/>
    </row>
    <row r="4685" spans="1:22" x14ac:dyDescent="0.35">
      <c r="A4685" s="4">
        <v>322</v>
      </c>
      <c r="J4685" t="s">
        <v>613</v>
      </c>
      <c r="V4685" s="15"/>
    </row>
    <row r="4686" spans="1:22" x14ac:dyDescent="0.35">
      <c r="A4686" s="4">
        <v>322</v>
      </c>
      <c r="J4686" t="s">
        <v>614</v>
      </c>
      <c r="V4686" s="15"/>
    </row>
    <row r="4687" spans="1:22" x14ac:dyDescent="0.35">
      <c r="A4687" s="4">
        <v>322</v>
      </c>
      <c r="J4687" t="s">
        <v>618</v>
      </c>
      <c r="V4687" s="15"/>
    </row>
    <row r="4688" spans="1:22" x14ac:dyDescent="0.35">
      <c r="A4688" s="4">
        <v>322</v>
      </c>
      <c r="J4688" t="s">
        <v>619</v>
      </c>
      <c r="V4688" s="15"/>
    </row>
    <row r="4689" spans="1:22" x14ac:dyDescent="0.35">
      <c r="A4689" s="4">
        <v>322</v>
      </c>
      <c r="J4689" t="s">
        <v>620</v>
      </c>
      <c r="V4689" s="15"/>
    </row>
    <row r="4690" spans="1:22" x14ac:dyDescent="0.35">
      <c r="A4690" s="4">
        <v>322</v>
      </c>
      <c r="J4690" t="s">
        <v>624</v>
      </c>
      <c r="V4690" s="15"/>
    </row>
    <row r="4691" spans="1:22" x14ac:dyDescent="0.35">
      <c r="A4691" s="4">
        <v>322</v>
      </c>
      <c r="J4691" t="s">
        <v>627</v>
      </c>
      <c r="V4691" s="15"/>
    </row>
    <row r="4692" spans="1:22" x14ac:dyDescent="0.35">
      <c r="A4692" s="4">
        <v>322</v>
      </c>
      <c r="J4692" t="s">
        <v>630</v>
      </c>
      <c r="V4692" s="15"/>
    </row>
    <row r="4693" spans="1:22" x14ac:dyDescent="0.35">
      <c r="A4693" s="4">
        <v>322</v>
      </c>
      <c r="J4693" t="s">
        <v>632</v>
      </c>
      <c r="V4693" s="15"/>
    </row>
    <row r="4694" spans="1:22" x14ac:dyDescent="0.35">
      <c r="A4694" s="4">
        <v>322</v>
      </c>
      <c r="J4694" t="s">
        <v>633</v>
      </c>
      <c r="V4694" s="15"/>
    </row>
    <row r="4695" spans="1:22" x14ac:dyDescent="0.35">
      <c r="A4695" s="4">
        <v>322</v>
      </c>
      <c r="J4695" t="s">
        <v>634</v>
      </c>
      <c r="V4695" s="15"/>
    </row>
    <row r="4696" spans="1:22" x14ac:dyDescent="0.35">
      <c r="A4696" s="4">
        <v>322</v>
      </c>
      <c r="J4696" t="s">
        <v>636</v>
      </c>
      <c r="V4696" s="15"/>
    </row>
    <row r="4697" spans="1:22" x14ac:dyDescent="0.35">
      <c r="A4697" s="4">
        <v>322</v>
      </c>
      <c r="J4697" t="s">
        <v>1592</v>
      </c>
      <c r="V4697" s="15"/>
    </row>
    <row r="4698" spans="1:22" x14ac:dyDescent="0.35">
      <c r="A4698" s="6">
        <v>322</v>
      </c>
      <c r="B4698" s="7"/>
      <c r="C4698" s="7"/>
      <c r="D4698" s="7"/>
      <c r="E4698" s="7"/>
      <c r="F4698" s="7"/>
      <c r="G4698" s="7"/>
      <c r="H4698" s="7"/>
      <c r="I4698" s="7"/>
      <c r="J4698" s="7" t="s">
        <v>638</v>
      </c>
      <c r="K4698" s="7"/>
      <c r="L4698" s="7"/>
      <c r="M4698" s="7"/>
      <c r="N4698" s="7"/>
      <c r="O4698" s="7"/>
      <c r="P4698" s="7"/>
      <c r="Q4698" s="7"/>
      <c r="R4698" s="7"/>
      <c r="S4698" s="7"/>
      <c r="T4698" s="7"/>
      <c r="U4698" s="7"/>
      <c r="V4698" s="16"/>
    </row>
    <row r="4700" spans="1:22" x14ac:dyDescent="0.35">
      <c r="A4700" s="9">
        <v>323</v>
      </c>
      <c r="B4700" s="10">
        <v>323</v>
      </c>
      <c r="C4700" s="10" t="s">
        <v>1515</v>
      </c>
      <c r="D4700" s="10" t="s">
        <v>854</v>
      </c>
      <c r="E4700" s="10" t="s">
        <v>1516</v>
      </c>
      <c r="F4700" s="10" t="s">
        <v>1038</v>
      </c>
      <c r="G4700" s="10" t="s">
        <v>1516</v>
      </c>
      <c r="H4700" s="10" t="s">
        <v>856</v>
      </c>
      <c r="I4700" s="10" t="s">
        <v>268</v>
      </c>
      <c r="J4700" s="10" t="s">
        <v>1590</v>
      </c>
      <c r="K4700" s="10" t="s">
        <v>283</v>
      </c>
      <c r="L4700" s="11">
        <v>6.2231400643941194E-5</v>
      </c>
      <c r="M4700" s="10">
        <v>2.80778279880911E-3</v>
      </c>
      <c r="N4700" s="11">
        <v>3.9891112861895598E-5</v>
      </c>
      <c r="O4700" s="11">
        <v>1.36070974865165E-5</v>
      </c>
      <c r="P4700" s="11">
        <v>3.9000071242993898E-5</v>
      </c>
      <c r="Q4700" s="11">
        <v>3.67545291179878E-9</v>
      </c>
      <c r="R4700" s="10" t="s">
        <v>35</v>
      </c>
      <c r="S4700" s="10" t="s">
        <v>35</v>
      </c>
      <c r="T4700" s="11">
        <v>7.4389559485021906E-5</v>
      </c>
      <c r="U4700" s="10"/>
      <c r="V4700" s="19" t="s">
        <v>833</v>
      </c>
    </row>
    <row r="4702" spans="1:22" x14ac:dyDescent="0.35">
      <c r="A4702" s="1">
        <v>324</v>
      </c>
      <c r="B4702" s="2">
        <v>324</v>
      </c>
      <c r="C4702" s="2" t="s">
        <v>972</v>
      </c>
      <c r="D4702" s="2" t="s">
        <v>1517</v>
      </c>
      <c r="E4702" s="2" t="s">
        <v>1518</v>
      </c>
      <c r="F4702" s="2" t="s">
        <v>1519</v>
      </c>
      <c r="G4702" s="2" t="s">
        <v>1520</v>
      </c>
      <c r="H4702" s="2" t="s">
        <v>1521</v>
      </c>
      <c r="I4702" s="2" t="s">
        <v>505</v>
      </c>
      <c r="J4702" s="2" t="s">
        <v>662</v>
      </c>
      <c r="K4702" s="2" t="s">
        <v>205</v>
      </c>
      <c r="L4702" s="2" t="s">
        <v>35</v>
      </c>
      <c r="M4702" s="2" t="s">
        <v>35</v>
      </c>
      <c r="N4702" s="2" t="s">
        <v>35</v>
      </c>
      <c r="O4702" s="2">
        <v>6.9010346680254005E-4</v>
      </c>
      <c r="P4702" s="2">
        <v>1.40464772502889E-3</v>
      </c>
      <c r="Q4702" s="2">
        <v>2.46532933319306E-3</v>
      </c>
      <c r="R4702" s="2" t="s">
        <v>35</v>
      </c>
      <c r="S4702" s="2" t="s">
        <v>35</v>
      </c>
      <c r="T4702" s="3">
        <v>2.8707872556932301E-7</v>
      </c>
      <c r="U4702" s="2"/>
      <c r="V4702" s="19" t="s">
        <v>833</v>
      </c>
    </row>
    <row r="4703" spans="1:22" x14ac:dyDescent="0.35">
      <c r="A4703" s="6">
        <v>324</v>
      </c>
      <c r="B4703" s="7"/>
      <c r="C4703" s="7"/>
      <c r="D4703" s="7"/>
      <c r="E4703" s="7"/>
      <c r="F4703" s="7"/>
      <c r="G4703" s="7"/>
      <c r="H4703" s="7"/>
      <c r="I4703" s="7"/>
      <c r="J4703" s="7" t="s">
        <v>412</v>
      </c>
      <c r="K4703" s="7"/>
      <c r="L4703" s="7"/>
      <c r="M4703" s="7"/>
      <c r="N4703" s="7"/>
      <c r="O4703" s="7"/>
      <c r="P4703" s="7"/>
      <c r="Q4703" s="7"/>
      <c r="R4703" s="7"/>
      <c r="S4703" s="7"/>
      <c r="T4703" s="7"/>
      <c r="U4703" s="7"/>
      <c r="V4703" s="16"/>
    </row>
    <row r="4705" spans="1:22" x14ac:dyDescent="0.35">
      <c r="A4705" s="9">
        <v>325</v>
      </c>
      <c r="B4705" s="10">
        <v>325</v>
      </c>
      <c r="C4705" s="10">
        <v>2378</v>
      </c>
      <c r="D4705" s="10" t="s">
        <v>854</v>
      </c>
      <c r="E4705" s="10">
        <v>2091</v>
      </c>
      <c r="F4705" s="10" t="s">
        <v>935</v>
      </c>
      <c r="G4705" s="10">
        <v>2099</v>
      </c>
      <c r="H4705" s="10" t="s">
        <v>856</v>
      </c>
      <c r="I4705" s="10" t="s">
        <v>778</v>
      </c>
      <c r="J4705" s="10" t="s">
        <v>486</v>
      </c>
      <c r="K4705" s="10" t="s">
        <v>180</v>
      </c>
      <c r="L4705" s="10" t="s">
        <v>35</v>
      </c>
      <c r="M4705" s="10" t="s">
        <v>35</v>
      </c>
      <c r="N4705" s="10" t="s">
        <v>35</v>
      </c>
      <c r="O4705" s="10">
        <v>9.3404335111223105E-4</v>
      </c>
      <c r="P4705" s="10">
        <v>9.7749523330811598E-4</v>
      </c>
      <c r="Q4705" s="10">
        <v>2.8937486024708199E-2</v>
      </c>
      <c r="R4705" s="10" t="s">
        <v>35</v>
      </c>
      <c r="S4705" s="10" t="s">
        <v>35</v>
      </c>
      <c r="T4705" s="11">
        <v>9.4297631663131704E-6</v>
      </c>
      <c r="U4705" s="10"/>
      <c r="V4705" s="19" t="s">
        <v>834</v>
      </c>
    </row>
    <row r="4707" spans="1:22" x14ac:dyDescent="0.35">
      <c r="A4707" s="1">
        <v>326</v>
      </c>
      <c r="B4707" s="2">
        <v>326</v>
      </c>
      <c r="C4707" s="2">
        <v>2424</v>
      </c>
      <c r="D4707" s="2" t="s">
        <v>854</v>
      </c>
      <c r="E4707" s="2">
        <v>2152</v>
      </c>
      <c r="F4707" s="2" t="s">
        <v>1522</v>
      </c>
      <c r="G4707" s="2">
        <v>2145</v>
      </c>
      <c r="H4707" s="2" t="s">
        <v>856</v>
      </c>
      <c r="I4707" s="2" t="s">
        <v>779</v>
      </c>
      <c r="J4707" s="2" t="s">
        <v>1820</v>
      </c>
      <c r="K4707" s="2" t="s">
        <v>83</v>
      </c>
      <c r="L4707" s="2">
        <v>9.2648566424138098E-3</v>
      </c>
      <c r="M4707" s="2" t="s">
        <v>35</v>
      </c>
      <c r="N4707" s="2" t="s">
        <v>35</v>
      </c>
      <c r="O4707" s="2">
        <v>4.4669857362175202E-4</v>
      </c>
      <c r="P4707" s="2" t="s">
        <v>35</v>
      </c>
      <c r="Q4707" s="3">
        <v>9.3531850366442094E-5</v>
      </c>
      <c r="R4707" s="2" t="s">
        <v>35</v>
      </c>
      <c r="S4707" s="2" t="s">
        <v>35</v>
      </c>
      <c r="T4707" s="3">
        <v>1.30503750140898E-5</v>
      </c>
      <c r="U4707" s="2"/>
      <c r="V4707" s="19" t="s">
        <v>834</v>
      </c>
    </row>
    <row r="4708" spans="1:22" x14ac:dyDescent="0.35">
      <c r="A4708" s="4">
        <v>326</v>
      </c>
      <c r="I4708" t="s">
        <v>282</v>
      </c>
      <c r="K4708" t="s">
        <v>40</v>
      </c>
      <c r="V4708" s="15"/>
    </row>
    <row r="4709" spans="1:22" x14ac:dyDescent="0.35">
      <c r="A4709" s="4">
        <v>326</v>
      </c>
      <c r="K4709" t="s">
        <v>91</v>
      </c>
      <c r="V4709" s="15"/>
    </row>
    <row r="4710" spans="1:22" x14ac:dyDescent="0.35">
      <c r="A4710" s="4">
        <v>326</v>
      </c>
      <c r="K4710" t="s">
        <v>122</v>
      </c>
      <c r="V4710" s="15"/>
    </row>
    <row r="4711" spans="1:22" x14ac:dyDescent="0.35">
      <c r="A4711" s="4">
        <v>326</v>
      </c>
      <c r="K4711" t="s">
        <v>124</v>
      </c>
      <c r="V4711" s="15"/>
    </row>
    <row r="4712" spans="1:22" x14ac:dyDescent="0.35">
      <c r="A4712" s="4">
        <v>326</v>
      </c>
      <c r="K4712" t="s">
        <v>351</v>
      </c>
      <c r="V4712" s="15"/>
    </row>
    <row r="4713" spans="1:22" x14ac:dyDescent="0.35">
      <c r="A4713" s="4">
        <v>326</v>
      </c>
      <c r="K4713" t="s">
        <v>305</v>
      </c>
      <c r="V4713" s="15"/>
    </row>
    <row r="4714" spans="1:22" x14ac:dyDescent="0.35">
      <c r="A4714" s="4">
        <v>326</v>
      </c>
      <c r="K4714" t="s">
        <v>250</v>
      </c>
      <c r="V4714" s="15"/>
    </row>
    <row r="4715" spans="1:22" x14ac:dyDescent="0.35">
      <c r="A4715" s="4">
        <v>326</v>
      </c>
      <c r="K4715" t="s">
        <v>251</v>
      </c>
      <c r="V4715" s="15"/>
    </row>
    <row r="4716" spans="1:22" x14ac:dyDescent="0.35">
      <c r="A4716" s="4">
        <v>326</v>
      </c>
      <c r="K4716" t="s">
        <v>310</v>
      </c>
      <c r="V4716" s="15"/>
    </row>
    <row r="4717" spans="1:22" x14ac:dyDescent="0.35">
      <c r="A4717" s="4">
        <v>326</v>
      </c>
      <c r="K4717" t="s">
        <v>311</v>
      </c>
      <c r="V4717" s="15"/>
    </row>
    <row r="4718" spans="1:22" x14ac:dyDescent="0.35">
      <c r="A4718" s="4">
        <v>326</v>
      </c>
      <c r="K4718" t="s">
        <v>312</v>
      </c>
      <c r="V4718" s="15"/>
    </row>
    <row r="4719" spans="1:22" x14ac:dyDescent="0.35">
      <c r="A4719" s="4">
        <v>326</v>
      </c>
      <c r="K4719" t="s">
        <v>313</v>
      </c>
      <c r="V4719" s="15"/>
    </row>
    <row r="4720" spans="1:22" x14ac:dyDescent="0.35">
      <c r="A4720" s="4">
        <v>326</v>
      </c>
      <c r="K4720" t="s">
        <v>314</v>
      </c>
      <c r="V4720" s="15"/>
    </row>
    <row r="4721" spans="1:22" x14ac:dyDescent="0.35">
      <c r="A4721" s="4">
        <v>326</v>
      </c>
      <c r="K4721" t="s">
        <v>493</v>
      </c>
      <c r="V4721" s="15"/>
    </row>
    <row r="4722" spans="1:22" x14ac:dyDescent="0.35">
      <c r="A4722" s="4">
        <v>326</v>
      </c>
      <c r="K4722" t="s">
        <v>343</v>
      </c>
      <c r="V4722" s="15"/>
    </row>
    <row r="4723" spans="1:22" x14ac:dyDescent="0.35">
      <c r="A4723" s="4">
        <v>326</v>
      </c>
      <c r="K4723" t="s">
        <v>344</v>
      </c>
      <c r="V4723" s="15"/>
    </row>
    <row r="4724" spans="1:22" x14ac:dyDescent="0.35">
      <c r="A4724" s="4">
        <v>326</v>
      </c>
      <c r="K4724" t="s">
        <v>345</v>
      </c>
      <c r="V4724" s="15"/>
    </row>
    <row r="4725" spans="1:22" x14ac:dyDescent="0.35">
      <c r="A4725" s="4">
        <v>326</v>
      </c>
      <c r="K4725" t="s">
        <v>346</v>
      </c>
      <c r="V4725" s="15"/>
    </row>
    <row r="4726" spans="1:22" x14ac:dyDescent="0.35">
      <c r="A4726" s="4">
        <v>326</v>
      </c>
      <c r="K4726" t="s">
        <v>166</v>
      </c>
      <c r="V4726" s="15"/>
    </row>
    <row r="4727" spans="1:22" x14ac:dyDescent="0.35">
      <c r="A4727" s="4">
        <v>326</v>
      </c>
      <c r="K4727" t="s">
        <v>189</v>
      </c>
      <c r="V4727" s="15"/>
    </row>
    <row r="4728" spans="1:22" x14ac:dyDescent="0.35">
      <c r="A4728" s="4">
        <v>326</v>
      </c>
      <c r="K4728" t="s">
        <v>190</v>
      </c>
      <c r="V4728" s="15"/>
    </row>
    <row r="4729" spans="1:22" x14ac:dyDescent="0.35">
      <c r="A4729" s="4">
        <v>326</v>
      </c>
      <c r="K4729" t="s">
        <v>271</v>
      </c>
      <c r="V4729" s="15"/>
    </row>
    <row r="4730" spans="1:22" x14ac:dyDescent="0.35">
      <c r="A4730" s="6">
        <v>326</v>
      </c>
      <c r="B4730" s="7"/>
      <c r="C4730" s="7"/>
      <c r="D4730" s="7"/>
      <c r="E4730" s="7"/>
      <c r="F4730" s="7"/>
      <c r="G4730" s="7"/>
      <c r="H4730" s="7"/>
      <c r="I4730" s="7"/>
      <c r="J4730" s="7"/>
      <c r="K4730" s="7" t="s">
        <v>101</v>
      </c>
      <c r="L4730" s="7"/>
      <c r="M4730" s="7"/>
      <c r="N4730" s="7"/>
      <c r="O4730" s="7"/>
      <c r="P4730" s="7"/>
      <c r="Q4730" s="7"/>
      <c r="R4730" s="7"/>
      <c r="S4730" s="7"/>
      <c r="T4730" s="7"/>
      <c r="U4730" s="7"/>
      <c r="V4730" s="16"/>
    </row>
    <row r="4732" spans="1:22" x14ac:dyDescent="0.35">
      <c r="A4732" s="1">
        <v>327</v>
      </c>
      <c r="B4732" s="2">
        <v>327</v>
      </c>
      <c r="C4732" s="2" t="s">
        <v>1256</v>
      </c>
      <c r="D4732" s="2" t="s">
        <v>1523</v>
      </c>
      <c r="E4732" s="2" t="s">
        <v>1257</v>
      </c>
      <c r="F4732" s="2" t="s">
        <v>908</v>
      </c>
      <c r="G4732" s="2" t="s">
        <v>1257</v>
      </c>
      <c r="H4732" s="2" t="s">
        <v>1524</v>
      </c>
      <c r="I4732" s="2" t="s">
        <v>780</v>
      </c>
      <c r="J4732" s="2" t="s">
        <v>50</v>
      </c>
      <c r="K4732" s="2" t="s">
        <v>1612</v>
      </c>
      <c r="L4732" s="2" t="s">
        <v>35</v>
      </c>
      <c r="M4732" s="2" t="s">
        <v>35</v>
      </c>
      <c r="N4732" s="2" t="s">
        <v>35</v>
      </c>
      <c r="O4732" s="3">
        <v>4.0312786279986903E-5</v>
      </c>
      <c r="P4732" s="2">
        <v>2.1955375898708601E-3</v>
      </c>
      <c r="Q4732" s="2">
        <v>1.22288725502088E-4</v>
      </c>
      <c r="R4732" s="2" t="s">
        <v>35</v>
      </c>
      <c r="S4732" s="2" t="s">
        <v>35</v>
      </c>
      <c r="T4732" s="2">
        <v>4.2203402417162499E-4</v>
      </c>
      <c r="U4732" s="2"/>
      <c r="V4732" s="19" t="s">
        <v>833</v>
      </c>
    </row>
    <row r="4733" spans="1:22" x14ac:dyDescent="0.35">
      <c r="A4733" s="4">
        <v>327</v>
      </c>
      <c r="K4733" t="s">
        <v>1631</v>
      </c>
      <c r="V4733" s="15"/>
    </row>
    <row r="4734" spans="1:22" x14ac:dyDescent="0.35">
      <c r="A4734" s="4">
        <v>327</v>
      </c>
      <c r="K4734" t="s">
        <v>1636</v>
      </c>
      <c r="V4734" s="15"/>
    </row>
    <row r="4735" spans="1:22" x14ac:dyDescent="0.35">
      <c r="A4735" s="4">
        <v>327</v>
      </c>
      <c r="K4735" t="s">
        <v>1645</v>
      </c>
      <c r="V4735" s="15"/>
    </row>
    <row r="4736" spans="1:22" x14ac:dyDescent="0.35">
      <c r="A4736" s="4">
        <v>327</v>
      </c>
      <c r="K4736" t="s">
        <v>1640</v>
      </c>
      <c r="V4736" s="15"/>
    </row>
    <row r="4737" spans="1:22" x14ac:dyDescent="0.35">
      <c r="A4737" s="4">
        <v>327</v>
      </c>
      <c r="K4737" t="s">
        <v>1608</v>
      </c>
      <c r="V4737" s="15"/>
    </row>
    <row r="4738" spans="1:22" x14ac:dyDescent="0.35">
      <c r="A4738" s="4">
        <v>327</v>
      </c>
      <c r="K4738" t="s">
        <v>1647</v>
      </c>
      <c r="V4738" s="15"/>
    </row>
    <row r="4739" spans="1:22" x14ac:dyDescent="0.35">
      <c r="A4739" s="4">
        <v>327</v>
      </c>
      <c r="K4739" t="s">
        <v>1616</v>
      </c>
      <c r="V4739" s="15"/>
    </row>
    <row r="4740" spans="1:22" x14ac:dyDescent="0.35">
      <c r="A4740" s="6">
        <v>327</v>
      </c>
      <c r="B4740" s="7"/>
      <c r="C4740" s="7"/>
      <c r="D4740" s="7"/>
      <c r="E4740" s="7"/>
      <c r="F4740" s="7"/>
      <c r="G4740" s="7"/>
      <c r="H4740" s="7"/>
      <c r="I4740" s="7"/>
      <c r="J4740" s="7"/>
      <c r="K4740" s="7" t="s">
        <v>1629</v>
      </c>
      <c r="L4740" s="7"/>
      <c r="M4740" s="7"/>
      <c r="N4740" s="7"/>
      <c r="O4740" s="7"/>
      <c r="P4740" s="7"/>
      <c r="Q4740" s="7"/>
      <c r="R4740" s="7"/>
      <c r="S4740" s="7"/>
      <c r="T4740" s="7"/>
      <c r="U4740" s="7"/>
      <c r="V4740" s="16"/>
    </row>
    <row r="4742" spans="1:22" x14ac:dyDescent="0.35">
      <c r="A4742" s="1">
        <v>328</v>
      </c>
      <c r="B4742" s="2" t="s">
        <v>781</v>
      </c>
      <c r="C4742" s="2">
        <v>1626</v>
      </c>
      <c r="D4742" s="2" t="s">
        <v>1525</v>
      </c>
      <c r="E4742" s="2">
        <v>1371</v>
      </c>
      <c r="F4742" s="2" t="s">
        <v>1424</v>
      </c>
      <c r="G4742" s="2">
        <v>1385</v>
      </c>
      <c r="H4742" s="2" t="s">
        <v>1488</v>
      </c>
      <c r="I4742" s="2" t="s">
        <v>681</v>
      </c>
      <c r="J4742" s="2" t="s">
        <v>427</v>
      </c>
      <c r="K4742" s="2" t="s">
        <v>1783</v>
      </c>
      <c r="L4742" s="3">
        <v>2.13746788259383E-5</v>
      </c>
      <c r="M4742" s="2">
        <v>2.07921797726218E-4</v>
      </c>
      <c r="N4742" s="2" t="s">
        <v>35</v>
      </c>
      <c r="O4742" s="2" t="s">
        <v>35</v>
      </c>
      <c r="P4742" s="2" t="s">
        <v>35</v>
      </c>
      <c r="Q4742" s="3">
        <v>7.6365440339814002E-16</v>
      </c>
      <c r="R4742" s="2" t="s">
        <v>35</v>
      </c>
      <c r="S4742" s="2" t="s">
        <v>35</v>
      </c>
      <c r="T4742" s="2">
        <v>5.5978380865896503E-3</v>
      </c>
      <c r="U4742" s="2"/>
      <c r="V4742" s="17" t="s">
        <v>834</v>
      </c>
    </row>
    <row r="4743" spans="1:22" x14ac:dyDescent="0.35">
      <c r="A4743" s="4">
        <v>328</v>
      </c>
      <c r="I4743" t="s">
        <v>49</v>
      </c>
      <c r="K4743" t="s">
        <v>1808</v>
      </c>
      <c r="V4743" s="15"/>
    </row>
    <row r="4744" spans="1:22" x14ac:dyDescent="0.35">
      <c r="A4744" s="4">
        <v>328</v>
      </c>
      <c r="I4744" t="s">
        <v>47</v>
      </c>
      <c r="K4744" t="s">
        <v>1723</v>
      </c>
      <c r="V4744" s="15"/>
    </row>
    <row r="4745" spans="1:22" x14ac:dyDescent="0.35">
      <c r="A4745" s="4">
        <v>328</v>
      </c>
      <c r="I4745" t="s">
        <v>51</v>
      </c>
      <c r="K4745" t="s">
        <v>1774</v>
      </c>
      <c r="V4745" s="15"/>
    </row>
    <row r="4746" spans="1:22" x14ac:dyDescent="0.35">
      <c r="A4746" s="4">
        <v>328</v>
      </c>
      <c r="I4746" t="s">
        <v>53</v>
      </c>
      <c r="K4746" t="s">
        <v>1776</v>
      </c>
      <c r="V4746" s="15"/>
    </row>
    <row r="4747" spans="1:22" x14ac:dyDescent="0.35">
      <c r="A4747" s="4">
        <v>328</v>
      </c>
      <c r="I4747" t="s">
        <v>55</v>
      </c>
      <c r="K4747" t="s">
        <v>1800</v>
      </c>
      <c r="V4747" s="15"/>
    </row>
    <row r="4748" spans="1:22" x14ac:dyDescent="0.35">
      <c r="A4748" s="4">
        <v>328</v>
      </c>
      <c r="I4748" t="s">
        <v>57</v>
      </c>
      <c r="K4748" t="s">
        <v>1743</v>
      </c>
      <c r="V4748" s="15"/>
    </row>
    <row r="4749" spans="1:22" x14ac:dyDescent="0.35">
      <c r="A4749" s="4">
        <v>328</v>
      </c>
      <c r="I4749" t="s">
        <v>59</v>
      </c>
      <c r="K4749" t="s">
        <v>1795</v>
      </c>
      <c r="V4749" s="15"/>
    </row>
    <row r="4750" spans="1:22" x14ac:dyDescent="0.35">
      <c r="A4750" s="4">
        <v>328</v>
      </c>
      <c r="I4750" t="s">
        <v>63</v>
      </c>
      <c r="K4750" t="s">
        <v>1772</v>
      </c>
      <c r="V4750" s="15"/>
    </row>
    <row r="4751" spans="1:22" x14ac:dyDescent="0.35">
      <c r="A4751" s="4">
        <v>328</v>
      </c>
      <c r="I4751" t="s">
        <v>214</v>
      </c>
      <c r="K4751" t="s">
        <v>1768</v>
      </c>
      <c r="V4751" s="15"/>
    </row>
    <row r="4752" spans="1:22" x14ac:dyDescent="0.35">
      <c r="A4752" s="4">
        <v>328</v>
      </c>
      <c r="I4752" t="s">
        <v>215</v>
      </c>
      <c r="K4752" t="s">
        <v>1802</v>
      </c>
      <c r="V4752" s="15"/>
    </row>
    <row r="4753" spans="1:22" x14ac:dyDescent="0.35">
      <c r="A4753" s="4">
        <v>328</v>
      </c>
      <c r="I4753" t="s">
        <v>216</v>
      </c>
      <c r="K4753" t="s">
        <v>1792</v>
      </c>
      <c r="V4753" s="15"/>
    </row>
    <row r="4754" spans="1:22" x14ac:dyDescent="0.35">
      <c r="A4754" s="4">
        <v>328</v>
      </c>
      <c r="I4754" t="s">
        <v>782</v>
      </c>
      <c r="K4754" t="s">
        <v>1740</v>
      </c>
      <c r="V4754" s="15"/>
    </row>
    <row r="4755" spans="1:22" x14ac:dyDescent="0.35">
      <c r="A4755" s="4">
        <v>328</v>
      </c>
      <c r="K4755" t="s">
        <v>1737</v>
      </c>
      <c r="V4755" s="15"/>
    </row>
    <row r="4756" spans="1:22" x14ac:dyDescent="0.35">
      <c r="A4756" s="4">
        <v>328</v>
      </c>
      <c r="K4756" t="s">
        <v>1731</v>
      </c>
      <c r="V4756" s="15"/>
    </row>
    <row r="4757" spans="1:22" x14ac:dyDescent="0.35">
      <c r="A4757" s="4">
        <v>328</v>
      </c>
      <c r="K4757" t="s">
        <v>1789</v>
      </c>
      <c r="V4757" s="15"/>
    </row>
    <row r="4758" spans="1:22" x14ac:dyDescent="0.35">
      <c r="A4758" s="4">
        <v>328</v>
      </c>
      <c r="K4758" t="s">
        <v>1734</v>
      </c>
      <c r="V4758" s="15"/>
    </row>
    <row r="4759" spans="1:22" x14ac:dyDescent="0.35">
      <c r="A4759" s="6">
        <v>328</v>
      </c>
      <c r="B4759" s="7"/>
      <c r="C4759" s="7"/>
      <c r="D4759" s="7"/>
      <c r="E4759" s="7"/>
      <c r="F4759" s="7"/>
      <c r="G4759" s="7"/>
      <c r="H4759" s="7"/>
      <c r="I4759" s="7"/>
      <c r="J4759" s="7"/>
      <c r="K4759" s="7" t="s">
        <v>783</v>
      </c>
      <c r="L4759" s="7"/>
      <c r="M4759" s="7"/>
      <c r="N4759" s="7"/>
      <c r="O4759" s="7"/>
      <c r="P4759" s="7"/>
      <c r="Q4759" s="7"/>
      <c r="R4759" s="7"/>
      <c r="S4759" s="7"/>
      <c r="T4759" s="7"/>
      <c r="U4759" s="7"/>
      <c r="V4759" s="16"/>
    </row>
    <row r="4761" spans="1:22" x14ac:dyDescent="0.35">
      <c r="A4761" s="1">
        <v>329</v>
      </c>
      <c r="B4761" s="2">
        <v>329</v>
      </c>
      <c r="C4761" s="2">
        <v>2796</v>
      </c>
      <c r="D4761" s="2" t="s">
        <v>1526</v>
      </c>
      <c r="E4761" s="2">
        <v>2529</v>
      </c>
      <c r="F4761" s="2" t="s">
        <v>1527</v>
      </c>
      <c r="G4761" s="2">
        <v>2514</v>
      </c>
      <c r="H4761" s="2" t="s">
        <v>1528</v>
      </c>
      <c r="I4761" s="2" t="s">
        <v>784</v>
      </c>
      <c r="J4761" s="2" t="s">
        <v>549</v>
      </c>
      <c r="K4761" s="2" t="s">
        <v>242</v>
      </c>
      <c r="L4761" s="2" t="s">
        <v>35</v>
      </c>
      <c r="M4761" s="2" t="s">
        <v>35</v>
      </c>
      <c r="N4761" s="2" t="s">
        <v>35</v>
      </c>
      <c r="O4761" s="2">
        <v>1.8843560166362499E-2</v>
      </c>
      <c r="P4761" s="2">
        <v>3.6273832662189298E-3</v>
      </c>
      <c r="Q4761" s="2">
        <v>3.5765449059748E-3</v>
      </c>
      <c r="R4761" s="2" t="s">
        <v>35</v>
      </c>
      <c r="S4761" s="2" t="s">
        <v>35</v>
      </c>
      <c r="T4761" s="3">
        <v>1.21934746335484E-5</v>
      </c>
      <c r="U4761" s="2"/>
      <c r="V4761" s="19" t="s">
        <v>833</v>
      </c>
    </row>
    <row r="4762" spans="1:22" x14ac:dyDescent="0.35">
      <c r="A4762" s="4">
        <v>329</v>
      </c>
      <c r="I4762" t="s">
        <v>785</v>
      </c>
      <c r="K4762" t="s">
        <v>237</v>
      </c>
      <c r="V4762" s="15"/>
    </row>
    <row r="4763" spans="1:22" x14ac:dyDescent="0.35">
      <c r="A4763" s="4">
        <v>329</v>
      </c>
      <c r="I4763" t="s">
        <v>305</v>
      </c>
      <c r="K4763" t="s">
        <v>138</v>
      </c>
      <c r="V4763" s="15"/>
    </row>
    <row r="4764" spans="1:22" x14ac:dyDescent="0.35">
      <c r="A4764" s="4">
        <v>329</v>
      </c>
      <c r="I4764" t="s">
        <v>786</v>
      </c>
      <c r="V4764" s="15"/>
    </row>
    <row r="4765" spans="1:22" x14ac:dyDescent="0.35">
      <c r="A4765" s="4">
        <v>329</v>
      </c>
      <c r="I4765" t="s">
        <v>787</v>
      </c>
      <c r="V4765" s="15"/>
    </row>
    <row r="4766" spans="1:22" x14ac:dyDescent="0.35">
      <c r="A4766" s="4">
        <v>329</v>
      </c>
      <c r="I4766" t="s">
        <v>788</v>
      </c>
      <c r="V4766" s="15"/>
    </row>
    <row r="4767" spans="1:22" x14ac:dyDescent="0.35">
      <c r="A4767" s="4">
        <v>329</v>
      </c>
      <c r="I4767" t="s">
        <v>789</v>
      </c>
      <c r="V4767" s="15"/>
    </row>
    <row r="4768" spans="1:22" x14ac:dyDescent="0.35">
      <c r="A4768" s="4">
        <v>329</v>
      </c>
      <c r="I4768" t="s">
        <v>790</v>
      </c>
      <c r="V4768" s="15"/>
    </row>
    <row r="4769" spans="1:22" x14ac:dyDescent="0.35">
      <c r="A4769" s="4">
        <v>329</v>
      </c>
      <c r="I4769" t="s">
        <v>308</v>
      </c>
      <c r="V4769" s="15"/>
    </row>
    <row r="4770" spans="1:22" x14ac:dyDescent="0.35">
      <c r="A4770" s="6">
        <v>329</v>
      </c>
      <c r="B4770" s="7"/>
      <c r="C4770" s="7"/>
      <c r="D4770" s="7"/>
      <c r="E4770" s="7"/>
      <c r="F4770" s="7"/>
      <c r="G4770" s="7"/>
      <c r="H4770" s="7"/>
      <c r="I4770" s="7" t="s">
        <v>791</v>
      </c>
      <c r="J4770" s="7"/>
      <c r="K4770" s="7"/>
      <c r="L4770" s="7"/>
      <c r="M4770" s="7"/>
      <c r="N4770" s="7"/>
      <c r="O4770" s="7"/>
      <c r="P4770" s="7"/>
      <c r="Q4770" s="7"/>
      <c r="R4770" s="7"/>
      <c r="S4770" s="7"/>
      <c r="T4770" s="7"/>
      <c r="U4770" s="7"/>
      <c r="V4770" s="16"/>
    </row>
    <row r="4772" spans="1:22" x14ac:dyDescent="0.35">
      <c r="A4772" s="9">
        <v>330</v>
      </c>
      <c r="B4772" s="10">
        <v>330</v>
      </c>
      <c r="C4772" s="10" t="s">
        <v>1529</v>
      </c>
      <c r="D4772" s="10" t="s">
        <v>1530</v>
      </c>
      <c r="E4772" s="10" t="s">
        <v>1531</v>
      </c>
      <c r="F4772" s="10" t="s">
        <v>1532</v>
      </c>
      <c r="G4772" s="10" t="s">
        <v>1506</v>
      </c>
      <c r="H4772" s="10" t="s">
        <v>1533</v>
      </c>
      <c r="I4772" s="10" t="s">
        <v>1662</v>
      </c>
      <c r="J4772" s="10" t="s">
        <v>94</v>
      </c>
      <c r="K4772" s="10" t="s">
        <v>1610</v>
      </c>
      <c r="L4772" s="10" t="s">
        <v>35</v>
      </c>
      <c r="M4772" s="10" t="s">
        <v>35</v>
      </c>
      <c r="N4772" s="10" t="s">
        <v>35</v>
      </c>
      <c r="O4772" s="10">
        <v>3.5586591610418002E-3</v>
      </c>
      <c r="P4772" s="10">
        <v>3.5695683684699902E-3</v>
      </c>
      <c r="Q4772" s="10">
        <v>3.8713521535686102E-4</v>
      </c>
      <c r="R4772" s="10" t="s">
        <v>35</v>
      </c>
      <c r="S4772" s="10" t="s">
        <v>35</v>
      </c>
      <c r="T4772" s="10">
        <v>2.6095067115499099E-3</v>
      </c>
      <c r="U4772" s="10"/>
      <c r="V4772" s="19" t="s">
        <v>833</v>
      </c>
    </row>
    <row r="4774" spans="1:22" x14ac:dyDescent="0.35">
      <c r="A4774" s="1">
        <v>331</v>
      </c>
      <c r="B4774" s="2" t="s">
        <v>792</v>
      </c>
      <c r="C4774" s="2" t="s">
        <v>1011</v>
      </c>
      <c r="D4774" s="2">
        <v>1142</v>
      </c>
      <c r="E4774" s="2" t="s">
        <v>1534</v>
      </c>
      <c r="F4774" s="2">
        <v>908</v>
      </c>
      <c r="G4774" s="2" t="s">
        <v>1013</v>
      </c>
      <c r="H4774" s="2">
        <v>959</v>
      </c>
      <c r="I4774" s="2" t="s">
        <v>284</v>
      </c>
      <c r="J4774" s="2" t="s">
        <v>1624</v>
      </c>
      <c r="K4774" s="2" t="s">
        <v>121</v>
      </c>
      <c r="L4774" s="2" t="s">
        <v>35</v>
      </c>
      <c r="M4774" s="2" t="s">
        <v>35</v>
      </c>
      <c r="N4774" s="2" t="s">
        <v>35</v>
      </c>
      <c r="O4774" s="2">
        <v>6.5616395204175996E-4</v>
      </c>
      <c r="P4774" s="2">
        <v>2.75790906931265E-3</v>
      </c>
      <c r="Q4774" s="3">
        <v>4.6827687622826901E-5</v>
      </c>
      <c r="R4774" s="2" t="s">
        <v>35</v>
      </c>
      <c r="S4774" s="2" t="s">
        <v>35</v>
      </c>
      <c r="T4774" s="3">
        <v>2.7918506254609501E-6</v>
      </c>
      <c r="U4774" s="2"/>
      <c r="V4774" s="17" t="s">
        <v>838</v>
      </c>
    </row>
    <row r="4775" spans="1:22" x14ac:dyDescent="0.35">
      <c r="A4775" s="4">
        <v>331</v>
      </c>
      <c r="J4775" t="s">
        <v>793</v>
      </c>
      <c r="K4775" t="s">
        <v>285</v>
      </c>
      <c r="V4775" s="15"/>
    </row>
    <row r="4776" spans="1:22" x14ac:dyDescent="0.35">
      <c r="A4776" s="4">
        <v>331</v>
      </c>
      <c r="J4776" t="s">
        <v>36</v>
      </c>
      <c r="V4776" s="15"/>
    </row>
    <row r="4777" spans="1:22" x14ac:dyDescent="0.35">
      <c r="A4777" s="4">
        <v>331</v>
      </c>
      <c r="J4777" t="s">
        <v>1688</v>
      </c>
      <c r="V4777" s="15"/>
    </row>
    <row r="4778" spans="1:22" x14ac:dyDescent="0.35">
      <c r="A4778" s="4">
        <v>331</v>
      </c>
      <c r="J4778" t="s">
        <v>38</v>
      </c>
      <c r="V4778" s="15"/>
    </row>
    <row r="4779" spans="1:22" x14ac:dyDescent="0.35">
      <c r="A4779" s="4">
        <v>331</v>
      </c>
      <c r="J4779" t="s">
        <v>1689</v>
      </c>
      <c r="V4779" s="15"/>
    </row>
    <row r="4780" spans="1:22" x14ac:dyDescent="0.35">
      <c r="A4780" s="4">
        <v>331</v>
      </c>
      <c r="J4780" t="s">
        <v>39</v>
      </c>
      <c r="V4780" s="15"/>
    </row>
    <row r="4781" spans="1:22" x14ac:dyDescent="0.35">
      <c r="A4781" s="4">
        <v>331</v>
      </c>
      <c r="J4781" t="s">
        <v>794</v>
      </c>
      <c r="V4781" s="15"/>
    </row>
    <row r="4782" spans="1:22" x14ac:dyDescent="0.35">
      <c r="A4782" s="4">
        <v>331</v>
      </c>
      <c r="J4782" t="s">
        <v>795</v>
      </c>
      <c r="V4782" s="15"/>
    </row>
    <row r="4783" spans="1:22" x14ac:dyDescent="0.35">
      <c r="A4783" s="4">
        <v>331</v>
      </c>
      <c r="J4783" t="s">
        <v>796</v>
      </c>
      <c r="V4783" s="15"/>
    </row>
    <row r="4784" spans="1:22" x14ac:dyDescent="0.35">
      <c r="A4784" s="4">
        <v>331</v>
      </c>
      <c r="J4784" t="s">
        <v>1815</v>
      </c>
      <c r="V4784" s="15"/>
    </row>
    <row r="4785" spans="1:22" x14ac:dyDescent="0.35">
      <c r="A4785" s="4">
        <v>331</v>
      </c>
      <c r="J4785" t="s">
        <v>797</v>
      </c>
      <c r="V4785" s="15"/>
    </row>
    <row r="4786" spans="1:22" x14ac:dyDescent="0.35">
      <c r="A4786" s="4">
        <v>331</v>
      </c>
      <c r="J4786" t="s">
        <v>798</v>
      </c>
      <c r="V4786" s="15"/>
    </row>
    <row r="4787" spans="1:22" x14ac:dyDescent="0.35">
      <c r="A4787" s="4">
        <v>331</v>
      </c>
      <c r="J4787" t="s">
        <v>1774</v>
      </c>
      <c r="V4787" s="15"/>
    </row>
    <row r="4788" spans="1:22" x14ac:dyDescent="0.35">
      <c r="A4788" s="4">
        <v>331</v>
      </c>
      <c r="J4788" t="s">
        <v>1743</v>
      </c>
      <c r="V4788" s="15"/>
    </row>
    <row r="4789" spans="1:22" x14ac:dyDescent="0.35">
      <c r="A4789" s="4">
        <v>331</v>
      </c>
      <c r="J4789" t="s">
        <v>1768</v>
      </c>
      <c r="V4789" s="15"/>
    </row>
    <row r="4790" spans="1:22" x14ac:dyDescent="0.35">
      <c r="A4790" s="4">
        <v>331</v>
      </c>
      <c r="J4790" t="s">
        <v>1802</v>
      </c>
      <c r="V4790" s="15"/>
    </row>
    <row r="4791" spans="1:22" x14ac:dyDescent="0.35">
      <c r="A4791" s="4">
        <v>331</v>
      </c>
      <c r="J4791" t="s">
        <v>1792</v>
      </c>
      <c r="V4791" s="15"/>
    </row>
    <row r="4792" spans="1:22" x14ac:dyDescent="0.35">
      <c r="A4792" s="4">
        <v>331</v>
      </c>
      <c r="J4792" t="s">
        <v>1740</v>
      </c>
      <c r="V4792" s="15"/>
    </row>
    <row r="4793" spans="1:22" x14ac:dyDescent="0.35">
      <c r="A4793" s="4">
        <v>331</v>
      </c>
      <c r="J4793" t="s">
        <v>1789</v>
      </c>
      <c r="V4793" s="15"/>
    </row>
    <row r="4794" spans="1:22" x14ac:dyDescent="0.35">
      <c r="A4794" s="6">
        <v>331</v>
      </c>
      <c r="B4794" s="7"/>
      <c r="C4794" s="7"/>
      <c r="D4794" s="7"/>
      <c r="E4794" s="7"/>
      <c r="F4794" s="7"/>
      <c r="G4794" s="7"/>
      <c r="H4794" s="7"/>
      <c r="I4794" s="7"/>
      <c r="J4794" s="7" t="s">
        <v>1781</v>
      </c>
      <c r="K4794" s="7"/>
      <c r="L4794" s="7"/>
      <c r="M4794" s="7"/>
      <c r="N4794" s="7"/>
      <c r="O4794" s="7"/>
      <c r="P4794" s="7"/>
      <c r="Q4794" s="7"/>
      <c r="R4794" s="7"/>
      <c r="S4794" s="7"/>
      <c r="T4794" s="7"/>
      <c r="U4794" s="7"/>
      <c r="V4794" s="16"/>
    </row>
    <row r="4796" spans="1:22" x14ac:dyDescent="0.35">
      <c r="A4796" s="1">
        <v>332</v>
      </c>
      <c r="B4796" s="2">
        <v>332</v>
      </c>
      <c r="C4796" s="2" t="s">
        <v>1535</v>
      </c>
      <c r="D4796" s="2" t="s">
        <v>940</v>
      </c>
      <c r="E4796" s="2" t="s">
        <v>1536</v>
      </c>
      <c r="F4796" s="2" t="s">
        <v>941</v>
      </c>
      <c r="G4796" s="2" t="s">
        <v>1408</v>
      </c>
      <c r="H4796" s="2" t="s">
        <v>942</v>
      </c>
      <c r="I4796" s="2" t="s">
        <v>460</v>
      </c>
      <c r="J4796" s="2" t="s">
        <v>799</v>
      </c>
      <c r="K4796" s="2" t="s">
        <v>165</v>
      </c>
      <c r="L4796" s="2">
        <v>2.7105771394233501E-3</v>
      </c>
      <c r="M4796" s="2" t="s">
        <v>35</v>
      </c>
      <c r="N4796" s="2" t="s">
        <v>35</v>
      </c>
      <c r="O4796" s="3">
        <v>4.17278931347555E-5</v>
      </c>
      <c r="P4796" s="2">
        <v>6.1587495404168803E-3</v>
      </c>
      <c r="Q4796" s="2">
        <v>2.0895656042312999E-4</v>
      </c>
      <c r="R4796" s="2" t="s">
        <v>35</v>
      </c>
      <c r="S4796" s="2" t="s">
        <v>35</v>
      </c>
      <c r="T4796" s="2" t="s">
        <v>35</v>
      </c>
      <c r="U4796" s="2"/>
      <c r="V4796" s="19" t="s">
        <v>833</v>
      </c>
    </row>
    <row r="4797" spans="1:22" x14ac:dyDescent="0.35">
      <c r="A4797" s="4">
        <v>332</v>
      </c>
      <c r="J4797" t="s">
        <v>499</v>
      </c>
      <c r="K4797" t="s">
        <v>78</v>
      </c>
      <c r="V4797" s="15"/>
    </row>
    <row r="4798" spans="1:22" x14ac:dyDescent="0.35">
      <c r="A4798" s="4">
        <v>332</v>
      </c>
      <c r="J4798" t="s">
        <v>500</v>
      </c>
      <c r="K4798" t="s">
        <v>167</v>
      </c>
      <c r="V4798" s="15"/>
    </row>
    <row r="4799" spans="1:22" x14ac:dyDescent="0.35">
      <c r="A4799" s="6">
        <v>332</v>
      </c>
      <c r="B4799" s="7"/>
      <c r="C4799" s="7"/>
      <c r="D4799" s="7"/>
      <c r="E4799" s="7"/>
      <c r="F4799" s="7"/>
      <c r="G4799" s="7"/>
      <c r="H4799" s="7"/>
      <c r="I4799" s="7"/>
      <c r="J4799" s="7"/>
      <c r="K4799" s="7" t="s">
        <v>168</v>
      </c>
      <c r="L4799" s="7"/>
      <c r="M4799" s="7"/>
      <c r="N4799" s="7"/>
      <c r="O4799" s="7"/>
      <c r="P4799" s="7"/>
      <c r="Q4799" s="7"/>
      <c r="R4799" s="7"/>
      <c r="S4799" s="7"/>
      <c r="T4799" s="7"/>
      <c r="U4799" s="7"/>
      <c r="V4799" s="16"/>
    </row>
    <row r="4801" spans="1:22" x14ac:dyDescent="0.35">
      <c r="A4801" s="1">
        <v>333</v>
      </c>
      <c r="B4801" s="2">
        <v>333</v>
      </c>
      <c r="C4801" s="2">
        <v>1213</v>
      </c>
      <c r="D4801" s="2">
        <v>1562</v>
      </c>
      <c r="E4801" s="2">
        <v>1008</v>
      </c>
      <c r="F4801" s="2">
        <v>1336</v>
      </c>
      <c r="G4801" s="2">
        <v>1030</v>
      </c>
      <c r="H4801" s="2">
        <v>1328</v>
      </c>
      <c r="I4801" s="2" t="s">
        <v>800</v>
      </c>
      <c r="J4801" s="2" t="s">
        <v>227</v>
      </c>
      <c r="K4801" s="2" t="s">
        <v>178</v>
      </c>
      <c r="L4801" s="2">
        <v>6.0000517696475499E-3</v>
      </c>
      <c r="M4801" s="2">
        <v>2.6659984344366901E-2</v>
      </c>
      <c r="N4801" s="2" t="s">
        <v>35</v>
      </c>
      <c r="O4801" s="2">
        <v>1.921439408327E-4</v>
      </c>
      <c r="P4801" s="2">
        <v>4.5007221285812702E-3</v>
      </c>
      <c r="Q4801" s="3">
        <v>4.50977443142304E-5</v>
      </c>
      <c r="R4801" s="2" t="s">
        <v>35</v>
      </c>
      <c r="S4801" s="2" t="s">
        <v>35</v>
      </c>
      <c r="T4801" s="2">
        <v>2.3826086196560002E-3</v>
      </c>
      <c r="U4801" s="2"/>
      <c r="V4801" s="19" t="s">
        <v>833</v>
      </c>
    </row>
    <row r="4802" spans="1:22" x14ac:dyDescent="0.35">
      <c r="A4802" s="4">
        <v>333</v>
      </c>
      <c r="I4802" t="s">
        <v>801</v>
      </c>
      <c r="K4802" t="s">
        <v>184</v>
      </c>
      <c r="V4802" s="15"/>
    </row>
    <row r="4803" spans="1:22" x14ac:dyDescent="0.35">
      <c r="A4803" s="4">
        <v>333</v>
      </c>
      <c r="I4803" t="s">
        <v>802</v>
      </c>
      <c r="K4803" t="s">
        <v>185</v>
      </c>
      <c r="V4803" s="15"/>
    </row>
    <row r="4804" spans="1:22" x14ac:dyDescent="0.35">
      <c r="A4804" s="4">
        <v>333</v>
      </c>
      <c r="I4804" t="s">
        <v>803</v>
      </c>
      <c r="V4804" s="15"/>
    </row>
    <row r="4805" spans="1:22" x14ac:dyDescent="0.35">
      <c r="A4805" s="4">
        <v>333</v>
      </c>
      <c r="I4805" t="s">
        <v>804</v>
      </c>
      <c r="V4805" s="15"/>
    </row>
    <row r="4806" spans="1:22" x14ac:dyDescent="0.35">
      <c r="A4806" s="4">
        <v>333</v>
      </c>
      <c r="I4806" t="s">
        <v>805</v>
      </c>
      <c r="V4806" s="15"/>
    </row>
    <row r="4807" spans="1:22" x14ac:dyDescent="0.35">
      <c r="A4807" s="4">
        <v>333</v>
      </c>
      <c r="I4807" t="s">
        <v>806</v>
      </c>
      <c r="V4807" s="15"/>
    </row>
    <row r="4808" spans="1:22" x14ac:dyDescent="0.35">
      <c r="A4808" s="4">
        <v>333</v>
      </c>
      <c r="I4808" t="s">
        <v>807</v>
      </c>
      <c r="V4808" s="15"/>
    </row>
    <row r="4809" spans="1:22" x14ac:dyDescent="0.35">
      <c r="A4809" s="4">
        <v>333</v>
      </c>
      <c r="I4809" t="s">
        <v>808</v>
      </c>
      <c r="V4809" s="15"/>
    </row>
    <row r="4810" spans="1:22" x14ac:dyDescent="0.35">
      <c r="A4810" s="4">
        <v>333</v>
      </c>
      <c r="I4810" t="s">
        <v>809</v>
      </c>
      <c r="V4810" s="15"/>
    </row>
    <row r="4811" spans="1:22" x14ac:dyDescent="0.35">
      <c r="A4811" s="6">
        <v>333</v>
      </c>
      <c r="B4811" s="7"/>
      <c r="C4811" s="7"/>
      <c r="D4811" s="7"/>
      <c r="E4811" s="7"/>
      <c r="F4811" s="7"/>
      <c r="G4811" s="7"/>
      <c r="H4811" s="7"/>
      <c r="I4811" s="7" t="s">
        <v>810</v>
      </c>
      <c r="J4811" s="7"/>
      <c r="K4811" s="7"/>
      <c r="L4811" s="7"/>
      <c r="M4811" s="7"/>
      <c r="N4811" s="7"/>
      <c r="O4811" s="7"/>
      <c r="P4811" s="7"/>
      <c r="Q4811" s="7"/>
      <c r="R4811" s="7"/>
      <c r="S4811" s="7"/>
      <c r="T4811" s="7"/>
      <c r="U4811" s="7"/>
      <c r="V4811" s="16"/>
    </row>
    <row r="4813" spans="1:22" x14ac:dyDescent="0.35">
      <c r="A4813" s="1">
        <v>334</v>
      </c>
      <c r="B4813" s="2" t="s">
        <v>811</v>
      </c>
      <c r="C4813" s="2" t="s">
        <v>1505</v>
      </c>
      <c r="D4813" s="2">
        <v>2163</v>
      </c>
      <c r="E4813" s="2" t="s">
        <v>1537</v>
      </c>
      <c r="F4813" s="2">
        <v>1919</v>
      </c>
      <c r="G4813" s="2" t="s">
        <v>1538</v>
      </c>
      <c r="H4813" s="2">
        <v>1890</v>
      </c>
      <c r="I4813" s="2" t="s">
        <v>358</v>
      </c>
      <c r="J4813" s="2" t="s">
        <v>1824</v>
      </c>
      <c r="K4813" s="2" t="s">
        <v>145</v>
      </c>
      <c r="L4813" s="3">
        <v>2.69135512657618E-5</v>
      </c>
      <c r="M4813" s="2">
        <v>8.5256717028525696E-4</v>
      </c>
      <c r="N4813" s="2">
        <v>1.1075937160183801E-4</v>
      </c>
      <c r="O4813" s="2" t="s">
        <v>35</v>
      </c>
      <c r="P4813" s="2" t="s">
        <v>35</v>
      </c>
      <c r="Q4813" s="3">
        <v>1.15652281645698E-5</v>
      </c>
      <c r="R4813" s="2" t="s">
        <v>35</v>
      </c>
      <c r="S4813" s="2" t="s">
        <v>35</v>
      </c>
      <c r="T4813" s="2">
        <v>1.55235935980087E-2</v>
      </c>
      <c r="U4813" s="2"/>
      <c r="V4813" s="17" t="s">
        <v>834</v>
      </c>
    </row>
    <row r="4814" spans="1:22" x14ac:dyDescent="0.35">
      <c r="A4814" s="4">
        <v>334</v>
      </c>
      <c r="I4814" t="s">
        <v>299</v>
      </c>
      <c r="J4814" t="s">
        <v>149</v>
      </c>
      <c r="K4814" t="s">
        <v>93</v>
      </c>
      <c r="V4814" s="15"/>
    </row>
    <row r="4815" spans="1:22" x14ac:dyDescent="0.35">
      <c r="A4815" s="4">
        <v>334</v>
      </c>
      <c r="K4815" t="s">
        <v>142</v>
      </c>
      <c r="V4815" s="15"/>
    </row>
    <row r="4816" spans="1:22" x14ac:dyDescent="0.35">
      <c r="A4816" s="4">
        <v>334</v>
      </c>
      <c r="K4816" t="s">
        <v>143</v>
      </c>
      <c r="V4816" s="15"/>
    </row>
    <row r="4817" spans="1:22" x14ac:dyDescent="0.35">
      <c r="A4817" s="6">
        <v>334</v>
      </c>
      <c r="B4817" s="7"/>
      <c r="C4817" s="7"/>
      <c r="D4817" s="7"/>
      <c r="E4817" s="7"/>
      <c r="F4817" s="7"/>
      <c r="G4817" s="7"/>
      <c r="H4817" s="7"/>
      <c r="I4817" s="7"/>
      <c r="J4817" s="7"/>
      <c r="K4817" s="7" t="s">
        <v>147</v>
      </c>
      <c r="L4817" s="7"/>
      <c r="M4817" s="7"/>
      <c r="N4817" s="7"/>
      <c r="O4817" s="7"/>
      <c r="P4817" s="7"/>
      <c r="Q4817" s="7"/>
      <c r="R4817" s="7"/>
      <c r="S4817" s="7"/>
      <c r="T4817" s="7"/>
      <c r="U4817" s="7"/>
      <c r="V4817" s="16"/>
    </row>
    <row r="4819" spans="1:22" x14ac:dyDescent="0.35">
      <c r="A4819" s="1">
        <v>335</v>
      </c>
      <c r="B4819" s="2">
        <v>335</v>
      </c>
      <c r="C4819" s="2" t="s">
        <v>1539</v>
      </c>
      <c r="D4819" s="2">
        <v>382</v>
      </c>
      <c r="E4819" s="2" t="s">
        <v>1540</v>
      </c>
      <c r="F4819" s="2">
        <v>196</v>
      </c>
      <c r="G4819" s="2" t="s">
        <v>871</v>
      </c>
      <c r="H4819" s="2">
        <v>226</v>
      </c>
      <c r="I4819" s="2" t="s">
        <v>695</v>
      </c>
      <c r="J4819" s="2" t="s">
        <v>1824</v>
      </c>
      <c r="K4819" s="2" t="s">
        <v>530</v>
      </c>
      <c r="L4819" s="2" t="s">
        <v>35</v>
      </c>
      <c r="M4819" s="2">
        <v>3.8635209646454199E-2</v>
      </c>
      <c r="N4819" s="3">
        <v>1.6875401654439001E-5</v>
      </c>
      <c r="O4819" s="2" t="s">
        <v>35</v>
      </c>
      <c r="P4819" s="2" t="s">
        <v>35</v>
      </c>
      <c r="Q4819" s="2" t="s">
        <v>35</v>
      </c>
      <c r="R4819" s="2" t="s">
        <v>35</v>
      </c>
      <c r="S4819" s="2" t="s">
        <v>35</v>
      </c>
      <c r="T4819" s="2">
        <v>2.5068402981531801E-4</v>
      </c>
      <c r="U4819" s="2"/>
      <c r="V4819" s="17" t="s">
        <v>834</v>
      </c>
    </row>
    <row r="4820" spans="1:22" x14ac:dyDescent="0.35">
      <c r="A4820" s="4">
        <v>335</v>
      </c>
      <c r="K4820" t="s">
        <v>317</v>
      </c>
      <c r="V4820" s="15"/>
    </row>
    <row r="4821" spans="1:22" x14ac:dyDescent="0.35">
      <c r="A4821" s="4">
        <v>335</v>
      </c>
      <c r="K4821" t="s">
        <v>107</v>
      </c>
      <c r="V4821" s="15"/>
    </row>
    <row r="4822" spans="1:22" x14ac:dyDescent="0.35">
      <c r="A4822" s="4">
        <v>335</v>
      </c>
      <c r="K4822" t="s">
        <v>319</v>
      </c>
      <c r="V4822" s="15"/>
    </row>
    <row r="4823" spans="1:22" x14ac:dyDescent="0.35">
      <c r="A4823" s="4">
        <v>335</v>
      </c>
      <c r="K4823" t="s">
        <v>323</v>
      </c>
      <c r="V4823" s="15"/>
    </row>
    <row r="4824" spans="1:22" x14ac:dyDescent="0.35">
      <c r="A4824" s="4">
        <v>335</v>
      </c>
      <c r="K4824" t="s">
        <v>324</v>
      </c>
      <c r="V4824" s="15"/>
    </row>
    <row r="4825" spans="1:22" x14ac:dyDescent="0.35">
      <c r="A4825" s="4">
        <v>335</v>
      </c>
      <c r="K4825" t="s">
        <v>325</v>
      </c>
      <c r="V4825" s="15"/>
    </row>
    <row r="4826" spans="1:22" x14ac:dyDescent="0.35">
      <c r="A4826" s="4">
        <v>335</v>
      </c>
      <c r="K4826" t="s">
        <v>112</v>
      </c>
      <c r="V4826" s="15"/>
    </row>
    <row r="4827" spans="1:22" x14ac:dyDescent="0.35">
      <c r="A4827" s="4">
        <v>335</v>
      </c>
      <c r="K4827" t="s">
        <v>113</v>
      </c>
      <c r="V4827" s="15"/>
    </row>
    <row r="4828" spans="1:22" x14ac:dyDescent="0.35">
      <c r="A4828" s="4">
        <v>335</v>
      </c>
      <c r="K4828" t="s">
        <v>531</v>
      </c>
      <c r="V4828" s="15"/>
    </row>
    <row r="4829" spans="1:22" x14ac:dyDescent="0.35">
      <c r="A4829" s="4">
        <v>335</v>
      </c>
      <c r="K4829" t="s">
        <v>519</v>
      </c>
      <c r="V4829" s="15"/>
    </row>
    <row r="4830" spans="1:22" x14ac:dyDescent="0.35">
      <c r="A4830" s="4">
        <v>335</v>
      </c>
      <c r="K4830" t="s">
        <v>1643</v>
      </c>
      <c r="V4830" s="15"/>
    </row>
    <row r="4831" spans="1:22" x14ac:dyDescent="0.35">
      <c r="A4831" s="4">
        <v>335</v>
      </c>
      <c r="K4831" t="s">
        <v>1638</v>
      </c>
      <c r="V4831" s="15"/>
    </row>
    <row r="4832" spans="1:22" x14ac:dyDescent="0.35">
      <c r="A4832" s="6">
        <v>335</v>
      </c>
      <c r="B4832" s="7"/>
      <c r="C4832" s="7"/>
      <c r="D4832" s="7"/>
      <c r="E4832" s="7"/>
      <c r="F4832" s="7"/>
      <c r="G4832" s="7"/>
      <c r="H4832" s="7"/>
      <c r="I4832" s="7"/>
      <c r="J4832" s="7"/>
      <c r="K4832" s="7" t="s">
        <v>1627</v>
      </c>
      <c r="L4832" s="7"/>
      <c r="M4832" s="7"/>
      <c r="N4832" s="7"/>
      <c r="O4832" s="7"/>
      <c r="P4832" s="7"/>
      <c r="Q4832" s="7"/>
      <c r="R4832" s="7"/>
      <c r="S4832" s="7"/>
      <c r="T4832" s="7"/>
      <c r="U4832" s="7"/>
      <c r="V4832" s="16"/>
    </row>
    <row r="4834" spans="1:22" x14ac:dyDescent="0.35">
      <c r="A4834" s="1">
        <v>336</v>
      </c>
      <c r="B4834" s="2" t="s">
        <v>812</v>
      </c>
      <c r="C4834" s="2" t="s">
        <v>1541</v>
      </c>
      <c r="D4834" s="2" t="s">
        <v>1278</v>
      </c>
      <c r="E4834" s="2" t="s">
        <v>1542</v>
      </c>
      <c r="F4834" s="2" t="s">
        <v>1543</v>
      </c>
      <c r="G4834" s="2" t="s">
        <v>1544</v>
      </c>
      <c r="H4834" s="2" t="s">
        <v>1281</v>
      </c>
      <c r="I4834" s="2" t="s">
        <v>813</v>
      </c>
      <c r="J4834" s="2" t="s">
        <v>1588</v>
      </c>
      <c r="K4834" s="2" t="s">
        <v>1820</v>
      </c>
      <c r="L4834" s="2">
        <v>1.4409338168756901E-3</v>
      </c>
      <c r="M4834" s="2">
        <v>2.7314028167549902E-2</v>
      </c>
      <c r="N4834" s="2" t="s">
        <v>35</v>
      </c>
      <c r="O4834" s="2">
        <v>9.4792623822743203E-3</v>
      </c>
      <c r="P4834" s="2">
        <v>2.2306816595368699E-2</v>
      </c>
      <c r="Q4834" s="2">
        <v>1.3088260859564699E-3</v>
      </c>
      <c r="R4834" s="2" t="s">
        <v>35</v>
      </c>
      <c r="S4834" s="2" t="s">
        <v>35</v>
      </c>
      <c r="T4834" s="3">
        <v>3.64534731926991E-5</v>
      </c>
      <c r="U4834" s="2"/>
      <c r="V4834" s="17" t="s">
        <v>834</v>
      </c>
    </row>
    <row r="4835" spans="1:22" x14ac:dyDescent="0.35">
      <c r="A4835" s="4">
        <v>336</v>
      </c>
      <c r="I4835" t="s">
        <v>1664</v>
      </c>
      <c r="V4835" s="15"/>
    </row>
    <row r="4836" spans="1:22" x14ac:dyDescent="0.35">
      <c r="A4836" s="4">
        <v>336</v>
      </c>
      <c r="I4836" t="s">
        <v>561</v>
      </c>
      <c r="V4836" s="15"/>
    </row>
    <row r="4837" spans="1:22" x14ac:dyDescent="0.35">
      <c r="A4837" s="6">
        <v>336</v>
      </c>
      <c r="B4837" s="7"/>
      <c r="C4837" s="7"/>
      <c r="D4837" s="7"/>
      <c r="E4837" s="7"/>
      <c r="F4837" s="7"/>
      <c r="G4837" s="7"/>
      <c r="H4837" s="7"/>
      <c r="I4837" s="7" t="s">
        <v>473</v>
      </c>
      <c r="J4837" s="7"/>
      <c r="K4837" s="7"/>
      <c r="L4837" s="7"/>
      <c r="M4837" s="7"/>
      <c r="N4837" s="7"/>
      <c r="O4837" s="7"/>
      <c r="P4837" s="7"/>
      <c r="Q4837" s="7"/>
      <c r="R4837" s="7"/>
      <c r="S4837" s="7"/>
      <c r="T4837" s="7"/>
      <c r="U4837" s="7"/>
      <c r="V4837" s="16"/>
    </row>
    <row r="4839" spans="1:22" x14ac:dyDescent="0.35">
      <c r="A4839" s="1">
        <v>337</v>
      </c>
      <c r="B4839" s="2">
        <v>337</v>
      </c>
      <c r="C4839" s="2">
        <v>2180</v>
      </c>
      <c r="D4839" s="2">
        <v>3132</v>
      </c>
      <c r="E4839" s="2">
        <v>1936</v>
      </c>
      <c r="F4839" s="2">
        <v>2811</v>
      </c>
      <c r="G4839" s="2">
        <v>1907</v>
      </c>
      <c r="H4839" s="2">
        <v>2758</v>
      </c>
      <c r="I4839" s="2" t="s">
        <v>814</v>
      </c>
      <c r="J4839" s="2" t="s">
        <v>815</v>
      </c>
      <c r="K4839" s="2" t="s">
        <v>326</v>
      </c>
      <c r="L4839" s="2" t="s">
        <v>35</v>
      </c>
      <c r="M4839" s="2" t="s">
        <v>35</v>
      </c>
      <c r="N4839" s="2">
        <v>3.4141099866625203E-2</v>
      </c>
      <c r="O4839" s="2">
        <v>4.3897585094915498E-4</v>
      </c>
      <c r="P4839" s="2">
        <v>1.37692729002435E-3</v>
      </c>
      <c r="Q4839" s="2">
        <v>4.1361314590159098E-2</v>
      </c>
      <c r="R4839" s="2" t="s">
        <v>35</v>
      </c>
      <c r="S4839" s="2" t="s">
        <v>35</v>
      </c>
      <c r="T4839" s="2">
        <v>5.2045044373841796E-3</v>
      </c>
      <c r="U4839" s="2"/>
      <c r="V4839" s="19" t="s">
        <v>833</v>
      </c>
    </row>
    <row r="4840" spans="1:22" x14ac:dyDescent="0.35">
      <c r="A4840" s="6">
        <v>337</v>
      </c>
      <c r="B4840" s="7"/>
      <c r="C4840" s="7"/>
      <c r="D4840" s="7"/>
      <c r="E4840" s="7"/>
      <c r="F4840" s="7"/>
      <c r="G4840" s="7"/>
      <c r="H4840" s="7"/>
      <c r="I4840" s="7" t="s">
        <v>323</v>
      </c>
      <c r="J4840" s="7"/>
      <c r="K4840" s="7"/>
      <c r="L4840" s="7"/>
      <c r="M4840" s="7"/>
      <c r="N4840" s="7"/>
      <c r="O4840" s="7"/>
      <c r="P4840" s="7"/>
      <c r="Q4840" s="7"/>
      <c r="R4840" s="7"/>
      <c r="S4840" s="7"/>
      <c r="T4840" s="7"/>
      <c r="U4840" s="7"/>
      <c r="V4840" s="16"/>
    </row>
    <row r="4842" spans="1:22" x14ac:dyDescent="0.35">
      <c r="A4842" s="1">
        <v>338</v>
      </c>
      <c r="B4842" s="2">
        <v>338</v>
      </c>
      <c r="C4842" s="2" t="s">
        <v>1545</v>
      </c>
      <c r="D4842" s="2" t="s">
        <v>1546</v>
      </c>
      <c r="E4842" s="2" t="s">
        <v>1441</v>
      </c>
      <c r="F4842" s="2" t="s">
        <v>1547</v>
      </c>
      <c r="G4842" s="2" t="s">
        <v>1548</v>
      </c>
      <c r="H4842" s="2" t="s">
        <v>1549</v>
      </c>
      <c r="I4842" s="2" t="s">
        <v>1708</v>
      </c>
      <c r="J4842" s="2" t="s">
        <v>108</v>
      </c>
      <c r="K4842" s="2" t="s">
        <v>1712</v>
      </c>
      <c r="L4842" s="2">
        <v>3.8035330922584999E-3</v>
      </c>
      <c r="M4842" s="2">
        <v>7.2996301948777802E-3</v>
      </c>
      <c r="N4842" s="2" t="s">
        <v>35</v>
      </c>
      <c r="O4842" s="2" t="s">
        <v>35</v>
      </c>
      <c r="P4842" s="2" t="s">
        <v>35</v>
      </c>
      <c r="Q4842" s="2">
        <v>4.5060045009522098E-2</v>
      </c>
      <c r="R4842" s="2" t="s">
        <v>35</v>
      </c>
      <c r="S4842" s="2" t="s">
        <v>35</v>
      </c>
      <c r="T4842" s="3">
        <v>1.6275773900842301E-5</v>
      </c>
      <c r="U4842" s="2"/>
      <c r="V4842" s="19" t="s">
        <v>833</v>
      </c>
    </row>
    <row r="4843" spans="1:22" x14ac:dyDescent="0.35">
      <c r="A4843" s="4">
        <v>338</v>
      </c>
      <c r="K4843" t="s">
        <v>60</v>
      </c>
      <c r="V4843" s="15"/>
    </row>
    <row r="4844" spans="1:22" x14ac:dyDescent="0.35">
      <c r="A4844" s="6">
        <v>338</v>
      </c>
      <c r="B4844" s="7"/>
      <c r="C4844" s="7"/>
      <c r="D4844" s="7"/>
      <c r="E4844" s="7"/>
      <c r="F4844" s="7"/>
      <c r="G4844" s="7"/>
      <c r="H4844" s="7"/>
      <c r="I4844" s="7"/>
      <c r="J4844" s="7"/>
      <c r="K4844" s="7" t="s">
        <v>1670</v>
      </c>
      <c r="L4844" s="7"/>
      <c r="M4844" s="7"/>
      <c r="N4844" s="7"/>
      <c r="O4844" s="7"/>
      <c r="P4844" s="7"/>
      <c r="Q4844" s="7"/>
      <c r="R4844" s="7"/>
      <c r="S4844" s="7"/>
      <c r="T4844" s="7"/>
      <c r="U4844" s="7"/>
      <c r="V4844" s="16"/>
    </row>
    <row r="4846" spans="1:22" x14ac:dyDescent="0.35">
      <c r="A4846" s="1">
        <v>339</v>
      </c>
      <c r="B4846" s="2">
        <v>339</v>
      </c>
      <c r="C4846" s="2" t="s">
        <v>1363</v>
      </c>
      <c r="D4846" s="2" t="s">
        <v>1550</v>
      </c>
      <c r="E4846" s="2" t="s">
        <v>861</v>
      </c>
      <c r="F4846" s="2" t="s">
        <v>1551</v>
      </c>
      <c r="G4846" s="2" t="s">
        <v>998</v>
      </c>
      <c r="H4846" s="2" t="s">
        <v>1552</v>
      </c>
      <c r="I4846" s="2" t="s">
        <v>175</v>
      </c>
      <c r="J4846" s="2" t="s">
        <v>66</v>
      </c>
      <c r="K4846" s="2" t="s">
        <v>491</v>
      </c>
      <c r="L4846" s="2" t="s">
        <v>35</v>
      </c>
      <c r="M4846" s="2" t="s">
        <v>35</v>
      </c>
      <c r="N4846" s="2" t="s">
        <v>35</v>
      </c>
      <c r="O4846" s="2">
        <v>8.7260667167494499E-4</v>
      </c>
      <c r="P4846" s="2">
        <v>2.8787387853298802E-4</v>
      </c>
      <c r="Q4846" s="3">
        <v>1.2166510299000699E-5</v>
      </c>
      <c r="R4846" s="2" t="s">
        <v>35</v>
      </c>
      <c r="S4846" s="2" t="s">
        <v>35</v>
      </c>
      <c r="T4846" s="2" t="s">
        <v>35</v>
      </c>
      <c r="U4846" s="2"/>
      <c r="V4846" s="19" t="s">
        <v>833</v>
      </c>
    </row>
    <row r="4847" spans="1:22" x14ac:dyDescent="0.35">
      <c r="A4847" s="4">
        <v>339</v>
      </c>
      <c r="J4847" t="s">
        <v>58</v>
      </c>
      <c r="K4847" t="s">
        <v>280</v>
      </c>
      <c r="V4847" s="15"/>
    </row>
    <row r="4848" spans="1:22" x14ac:dyDescent="0.35">
      <c r="A4848" s="4">
        <v>339</v>
      </c>
      <c r="J4848" t="s">
        <v>60</v>
      </c>
      <c r="K4848" t="s">
        <v>293</v>
      </c>
      <c r="V4848" s="15"/>
    </row>
    <row r="4849" spans="1:22" x14ac:dyDescent="0.35">
      <c r="A4849" s="4">
        <v>339</v>
      </c>
      <c r="J4849" t="s">
        <v>64</v>
      </c>
      <c r="K4849" t="s">
        <v>294</v>
      </c>
      <c r="V4849" s="15"/>
    </row>
    <row r="4850" spans="1:22" x14ac:dyDescent="0.35">
      <c r="A4850" s="4">
        <v>339</v>
      </c>
      <c r="J4850" t="s">
        <v>169</v>
      </c>
      <c r="K4850" t="s">
        <v>296</v>
      </c>
      <c r="V4850" s="15"/>
    </row>
    <row r="4851" spans="1:22" x14ac:dyDescent="0.35">
      <c r="A4851" s="4">
        <v>339</v>
      </c>
      <c r="J4851" t="s">
        <v>65</v>
      </c>
      <c r="K4851" t="s">
        <v>297</v>
      </c>
      <c r="V4851" s="15"/>
    </row>
    <row r="4852" spans="1:22" x14ac:dyDescent="0.35">
      <c r="A4852" s="4">
        <v>339</v>
      </c>
      <c r="J4852" t="s">
        <v>67</v>
      </c>
      <c r="K4852" t="s">
        <v>298</v>
      </c>
      <c r="V4852" s="15"/>
    </row>
    <row r="4853" spans="1:22" x14ac:dyDescent="0.35">
      <c r="A4853" s="4">
        <v>339</v>
      </c>
      <c r="J4853" t="s">
        <v>68</v>
      </c>
      <c r="K4853" t="s">
        <v>494</v>
      </c>
      <c r="V4853" s="15"/>
    </row>
    <row r="4854" spans="1:22" x14ac:dyDescent="0.35">
      <c r="A4854" s="4">
        <v>339</v>
      </c>
      <c r="J4854" t="s">
        <v>69</v>
      </c>
      <c r="K4854" t="s">
        <v>490</v>
      </c>
      <c r="V4854" s="15"/>
    </row>
    <row r="4855" spans="1:22" x14ac:dyDescent="0.35">
      <c r="A4855" s="4">
        <v>339</v>
      </c>
      <c r="J4855" t="s">
        <v>70</v>
      </c>
      <c r="K4855" t="s">
        <v>345</v>
      </c>
      <c r="V4855" s="15"/>
    </row>
    <row r="4856" spans="1:22" x14ac:dyDescent="0.35">
      <c r="A4856" s="4">
        <v>339</v>
      </c>
      <c r="J4856" t="s">
        <v>71</v>
      </c>
      <c r="K4856" t="s">
        <v>346</v>
      </c>
      <c r="V4856" s="15"/>
    </row>
    <row r="4857" spans="1:22" x14ac:dyDescent="0.35">
      <c r="A4857" s="4">
        <v>339</v>
      </c>
      <c r="J4857" t="s">
        <v>329</v>
      </c>
      <c r="K4857" t="s">
        <v>1590</v>
      </c>
      <c r="V4857" s="15"/>
    </row>
    <row r="4858" spans="1:22" x14ac:dyDescent="0.35">
      <c r="A4858" s="4">
        <v>339</v>
      </c>
      <c r="J4858" t="s">
        <v>170</v>
      </c>
      <c r="V4858" s="15"/>
    </row>
    <row r="4859" spans="1:22" x14ac:dyDescent="0.35">
      <c r="A4859" s="4">
        <v>339</v>
      </c>
      <c r="J4859" t="s">
        <v>115</v>
      </c>
      <c r="V4859" s="15"/>
    </row>
    <row r="4860" spans="1:22" x14ac:dyDescent="0.35">
      <c r="A4860" s="6">
        <v>339</v>
      </c>
      <c r="B4860" s="7"/>
      <c r="C4860" s="7"/>
      <c r="D4860" s="7"/>
      <c r="E4860" s="7"/>
      <c r="F4860" s="7"/>
      <c r="G4860" s="7"/>
      <c r="H4860" s="7"/>
      <c r="I4860" s="7"/>
      <c r="J4860" s="7" t="s">
        <v>74</v>
      </c>
      <c r="K4860" s="7"/>
      <c r="L4860" s="7"/>
      <c r="M4860" s="7"/>
      <c r="N4860" s="7"/>
      <c r="O4860" s="7"/>
      <c r="P4860" s="7"/>
      <c r="Q4860" s="7"/>
      <c r="R4860" s="7"/>
      <c r="S4860" s="7"/>
      <c r="T4860" s="7"/>
      <c r="U4860" s="7"/>
      <c r="V4860" s="16"/>
    </row>
    <row r="4862" spans="1:22" x14ac:dyDescent="0.35">
      <c r="A4862" s="1">
        <v>340</v>
      </c>
      <c r="B4862" s="2">
        <v>340</v>
      </c>
      <c r="C4862" s="2" t="s">
        <v>1335</v>
      </c>
      <c r="D4862" s="2">
        <v>116</v>
      </c>
      <c r="E4862" s="2" t="s">
        <v>1553</v>
      </c>
      <c r="F4862" s="2">
        <v>42</v>
      </c>
      <c r="G4862" s="2" t="s">
        <v>1478</v>
      </c>
      <c r="H4862" s="2">
        <v>63</v>
      </c>
      <c r="I4862" s="2" t="s">
        <v>816</v>
      </c>
      <c r="J4862" s="2" t="s">
        <v>662</v>
      </c>
      <c r="K4862" s="2" t="s">
        <v>187</v>
      </c>
      <c r="L4862" s="2">
        <v>1.8823915347392099E-3</v>
      </c>
      <c r="M4862" s="2">
        <v>2.1876250828631902E-3</v>
      </c>
      <c r="N4862" s="2">
        <v>1.2709364285237401E-4</v>
      </c>
      <c r="O4862" s="3">
        <v>9.4807632204070103E-6</v>
      </c>
      <c r="P4862" s="2" t="s">
        <v>35</v>
      </c>
      <c r="Q4862" s="3">
        <v>3.14452447656943E-9</v>
      </c>
      <c r="R4862" s="2" t="s">
        <v>35</v>
      </c>
      <c r="S4862" s="2" t="s">
        <v>35</v>
      </c>
      <c r="T4862" s="2" t="s">
        <v>35</v>
      </c>
      <c r="U4862" s="2"/>
      <c r="V4862" s="19" t="s">
        <v>833</v>
      </c>
    </row>
    <row r="4863" spans="1:22" x14ac:dyDescent="0.35">
      <c r="A4863" s="4">
        <v>340</v>
      </c>
      <c r="J4863" t="s">
        <v>614</v>
      </c>
      <c r="K4863" t="s">
        <v>99</v>
      </c>
      <c r="V4863" s="15"/>
    </row>
    <row r="4864" spans="1:22" x14ac:dyDescent="0.35">
      <c r="A4864" s="4">
        <v>340</v>
      </c>
      <c r="J4864" t="s">
        <v>615</v>
      </c>
      <c r="K4864" t="s">
        <v>100</v>
      </c>
      <c r="V4864" s="15"/>
    </row>
    <row r="4865" spans="1:22" x14ac:dyDescent="0.35">
      <c r="A4865" s="4">
        <v>340</v>
      </c>
      <c r="J4865" t="s">
        <v>616</v>
      </c>
      <c r="V4865" s="15"/>
    </row>
    <row r="4866" spans="1:22" x14ac:dyDescent="0.35">
      <c r="A4866" s="4">
        <v>340</v>
      </c>
      <c r="J4866" t="s">
        <v>617</v>
      </c>
      <c r="V4866" s="15"/>
    </row>
    <row r="4867" spans="1:22" x14ac:dyDescent="0.35">
      <c r="A4867" s="6">
        <v>340</v>
      </c>
      <c r="B4867" s="7"/>
      <c r="C4867" s="7"/>
      <c r="D4867" s="7"/>
      <c r="E4867" s="7"/>
      <c r="F4867" s="7"/>
      <c r="G4867" s="7"/>
      <c r="H4867" s="7"/>
      <c r="I4867" s="7"/>
      <c r="J4867" s="7" t="s">
        <v>412</v>
      </c>
      <c r="K4867" s="7"/>
      <c r="L4867" s="7"/>
      <c r="M4867" s="7"/>
      <c r="N4867" s="7"/>
      <c r="O4867" s="7"/>
      <c r="P4867" s="7"/>
      <c r="Q4867" s="7"/>
      <c r="R4867" s="7"/>
      <c r="S4867" s="7"/>
      <c r="T4867" s="7"/>
      <c r="U4867" s="7"/>
      <c r="V4867" s="16"/>
    </row>
    <row r="4869" spans="1:22" x14ac:dyDescent="0.35">
      <c r="A4869" s="1">
        <v>341</v>
      </c>
      <c r="B4869" s="2">
        <v>341</v>
      </c>
      <c r="C4869" s="2">
        <v>662</v>
      </c>
      <c r="D4869" s="2">
        <v>1297</v>
      </c>
      <c r="E4869" s="2">
        <v>472</v>
      </c>
      <c r="F4869" s="2">
        <v>1081</v>
      </c>
      <c r="G4869" s="2">
        <v>498</v>
      </c>
      <c r="H4869" s="2">
        <v>1088</v>
      </c>
      <c r="I4869" s="2" t="s">
        <v>817</v>
      </c>
      <c r="J4869" s="2" t="s">
        <v>315</v>
      </c>
      <c r="K4869" s="2" t="s">
        <v>818</v>
      </c>
      <c r="L4869" s="2" t="s">
        <v>35</v>
      </c>
      <c r="M4869" s="2" t="s">
        <v>35</v>
      </c>
      <c r="N4869" s="2" t="s">
        <v>35</v>
      </c>
      <c r="O4869" s="3">
        <v>3.7900638879329397E-5</v>
      </c>
      <c r="P4869" s="2">
        <v>4.3604300429019401E-4</v>
      </c>
      <c r="Q4869" s="2">
        <v>7.4191639714883001E-4</v>
      </c>
      <c r="R4869" s="2" t="s">
        <v>35</v>
      </c>
      <c r="S4869" s="2" t="s">
        <v>35</v>
      </c>
      <c r="T4869" s="2">
        <v>3.18094844050321E-4</v>
      </c>
      <c r="U4869" s="2"/>
      <c r="V4869" s="19" t="s">
        <v>833</v>
      </c>
    </row>
    <row r="4870" spans="1:22" x14ac:dyDescent="0.35">
      <c r="A4870" s="4">
        <v>341</v>
      </c>
      <c r="K4870" t="s">
        <v>610</v>
      </c>
      <c r="V4870" s="15"/>
    </row>
    <row r="4871" spans="1:22" x14ac:dyDescent="0.35">
      <c r="A4871" s="6">
        <v>341</v>
      </c>
      <c r="B4871" s="7"/>
      <c r="C4871" s="7"/>
      <c r="D4871" s="7"/>
      <c r="E4871" s="7"/>
      <c r="F4871" s="7"/>
      <c r="G4871" s="7"/>
      <c r="H4871" s="7"/>
      <c r="I4871" s="7"/>
      <c r="J4871" s="7"/>
      <c r="K4871" s="7" t="s">
        <v>632</v>
      </c>
      <c r="L4871" s="7"/>
      <c r="M4871" s="7"/>
      <c r="N4871" s="7"/>
      <c r="O4871" s="7"/>
      <c r="P4871" s="7"/>
      <c r="Q4871" s="7"/>
      <c r="R4871" s="7"/>
      <c r="S4871" s="7"/>
      <c r="T4871" s="7"/>
      <c r="U4871" s="7"/>
      <c r="V4871" s="16"/>
    </row>
    <row r="4873" spans="1:22" x14ac:dyDescent="0.35">
      <c r="A4873" s="1">
        <v>342</v>
      </c>
      <c r="B4873" s="2">
        <v>342</v>
      </c>
      <c r="C4873" s="2" t="s">
        <v>1554</v>
      </c>
      <c r="D4873" s="2" t="s">
        <v>1555</v>
      </c>
      <c r="E4873" s="2" t="s">
        <v>1556</v>
      </c>
      <c r="F4873" s="2" t="s">
        <v>1557</v>
      </c>
      <c r="G4873" s="2" t="s">
        <v>1558</v>
      </c>
      <c r="H4873" s="2" t="s">
        <v>1559</v>
      </c>
      <c r="I4873" s="2" t="s">
        <v>819</v>
      </c>
      <c r="J4873" s="2" t="s">
        <v>208</v>
      </c>
      <c r="K4873" s="2" t="s">
        <v>187</v>
      </c>
      <c r="L4873" s="2" t="s">
        <v>35</v>
      </c>
      <c r="M4873" s="2" t="s">
        <v>35</v>
      </c>
      <c r="N4873" s="2" t="s">
        <v>35</v>
      </c>
      <c r="O4873" s="2">
        <v>2.6059424241962502E-4</v>
      </c>
      <c r="P4873" s="2">
        <v>1.1424686422380401E-3</v>
      </c>
      <c r="Q4873" s="2">
        <v>7.2170726358216503E-4</v>
      </c>
      <c r="R4873" s="2" t="s">
        <v>35</v>
      </c>
      <c r="S4873" s="2" t="s">
        <v>35</v>
      </c>
      <c r="T4873" s="2">
        <v>4.9023033507678004E-4</v>
      </c>
      <c r="U4873" s="2"/>
      <c r="V4873" s="19" t="s">
        <v>833</v>
      </c>
    </row>
    <row r="4874" spans="1:22" x14ac:dyDescent="0.35">
      <c r="A4874" s="4">
        <v>342</v>
      </c>
      <c r="I4874" t="s">
        <v>196</v>
      </c>
      <c r="K4874" t="s">
        <v>99</v>
      </c>
      <c r="V4874" s="15"/>
    </row>
    <row r="4875" spans="1:22" x14ac:dyDescent="0.35">
      <c r="A4875" s="4">
        <v>342</v>
      </c>
      <c r="I4875" t="s">
        <v>197</v>
      </c>
      <c r="K4875" t="s">
        <v>100</v>
      </c>
      <c r="V4875" s="15"/>
    </row>
    <row r="4876" spans="1:22" x14ac:dyDescent="0.35">
      <c r="A4876" s="4">
        <v>342</v>
      </c>
      <c r="I4876" t="s">
        <v>198</v>
      </c>
      <c r="V4876" s="15"/>
    </row>
    <row r="4877" spans="1:22" x14ac:dyDescent="0.35">
      <c r="A4877" s="4">
        <v>342</v>
      </c>
      <c r="I4877" t="s">
        <v>199</v>
      </c>
      <c r="V4877" s="15"/>
    </row>
    <row r="4878" spans="1:22" x14ac:dyDescent="0.35">
      <c r="A4878" s="4">
        <v>342</v>
      </c>
      <c r="I4878" t="s">
        <v>200</v>
      </c>
      <c r="V4878" s="15"/>
    </row>
    <row r="4879" spans="1:22" x14ac:dyDescent="0.35">
      <c r="A4879" s="4">
        <v>342</v>
      </c>
      <c r="I4879" t="s">
        <v>201</v>
      </c>
      <c r="V4879" s="15"/>
    </row>
    <row r="4880" spans="1:22" x14ac:dyDescent="0.35">
      <c r="A4880" s="4">
        <v>342</v>
      </c>
      <c r="I4880" t="s">
        <v>202</v>
      </c>
      <c r="V4880" s="15"/>
    </row>
    <row r="4881" spans="1:22" x14ac:dyDescent="0.35">
      <c r="A4881" s="4">
        <v>342</v>
      </c>
      <c r="I4881" t="s">
        <v>203</v>
      </c>
      <c r="V4881" s="15"/>
    </row>
    <row r="4882" spans="1:22" x14ac:dyDescent="0.35">
      <c r="A4882" s="4">
        <v>342</v>
      </c>
      <c r="I4882" t="s">
        <v>204</v>
      </c>
      <c r="V4882" s="15"/>
    </row>
    <row r="4883" spans="1:22" x14ac:dyDescent="0.35">
      <c r="A4883" s="4">
        <v>342</v>
      </c>
      <c r="I4883" t="s">
        <v>205</v>
      </c>
      <c r="V4883" s="15"/>
    </row>
    <row r="4884" spans="1:22" x14ac:dyDescent="0.35">
      <c r="A4884" s="4">
        <v>342</v>
      </c>
      <c r="I4884" t="s">
        <v>206</v>
      </c>
      <c r="V4884" s="15"/>
    </row>
    <row r="4885" spans="1:22" x14ac:dyDescent="0.35">
      <c r="A4885" s="6">
        <v>342</v>
      </c>
      <c r="B4885" s="7"/>
      <c r="C4885" s="7"/>
      <c r="D4885" s="7"/>
      <c r="E4885" s="7"/>
      <c r="F4885" s="7"/>
      <c r="G4885" s="7"/>
      <c r="H4885" s="7"/>
      <c r="I4885" s="7" t="s">
        <v>207</v>
      </c>
      <c r="J4885" s="7"/>
      <c r="K4885" s="7"/>
      <c r="L4885" s="7"/>
      <c r="M4885" s="7"/>
      <c r="N4885" s="7"/>
      <c r="O4885" s="7"/>
      <c r="P4885" s="7"/>
      <c r="Q4885" s="7"/>
      <c r="R4885" s="7"/>
      <c r="S4885" s="7"/>
      <c r="T4885" s="7"/>
      <c r="U4885" s="7"/>
      <c r="V4885" s="16"/>
    </row>
    <row r="4887" spans="1:22" x14ac:dyDescent="0.35">
      <c r="A4887" s="1">
        <v>343</v>
      </c>
      <c r="B4887" s="2">
        <v>343</v>
      </c>
      <c r="C4887" s="2">
        <v>1802</v>
      </c>
      <c r="D4887" s="2" t="s">
        <v>1560</v>
      </c>
      <c r="E4887" s="2">
        <v>1560</v>
      </c>
      <c r="F4887" s="2" t="s">
        <v>1561</v>
      </c>
      <c r="G4887" s="2">
        <v>1552</v>
      </c>
      <c r="H4887" s="2" t="s">
        <v>1562</v>
      </c>
      <c r="I4887" s="2" t="s">
        <v>820</v>
      </c>
      <c r="J4887" s="2" t="s">
        <v>492</v>
      </c>
      <c r="K4887" s="2" t="s">
        <v>113</v>
      </c>
      <c r="L4887" s="2" t="s">
        <v>35</v>
      </c>
      <c r="M4887" s="2" t="s">
        <v>35</v>
      </c>
      <c r="N4887" s="2" t="s">
        <v>35</v>
      </c>
      <c r="O4887" s="2">
        <v>2.1932371474821101E-3</v>
      </c>
      <c r="P4887" s="2">
        <v>3.5739220278811702E-4</v>
      </c>
      <c r="Q4887" s="3">
        <v>9.3199222199008197E-7</v>
      </c>
      <c r="R4887" s="2" t="s">
        <v>35</v>
      </c>
      <c r="S4887" s="2" t="s">
        <v>35</v>
      </c>
      <c r="T4887" s="2">
        <v>3.5195770849938402E-4</v>
      </c>
      <c r="U4887" s="2"/>
      <c r="V4887" s="19" t="s">
        <v>833</v>
      </c>
    </row>
    <row r="4888" spans="1:22" x14ac:dyDescent="0.35">
      <c r="A4888" s="4">
        <v>343</v>
      </c>
      <c r="I4888" t="s">
        <v>821</v>
      </c>
      <c r="J4888" t="s">
        <v>494</v>
      </c>
      <c r="K4888" t="s">
        <v>108</v>
      </c>
      <c r="V4888" s="15"/>
    </row>
    <row r="4889" spans="1:22" x14ac:dyDescent="0.35">
      <c r="A4889" s="4">
        <v>343</v>
      </c>
      <c r="I4889" t="s">
        <v>822</v>
      </c>
      <c r="J4889" t="s">
        <v>490</v>
      </c>
      <c r="K4889" t="s">
        <v>208</v>
      </c>
      <c r="V4889" s="15"/>
    </row>
    <row r="4890" spans="1:22" x14ac:dyDescent="0.35">
      <c r="A4890" s="4">
        <v>343</v>
      </c>
      <c r="I4890" t="s">
        <v>823</v>
      </c>
      <c r="K4890" t="s">
        <v>109</v>
      </c>
      <c r="V4890" s="15"/>
    </row>
    <row r="4891" spans="1:22" x14ac:dyDescent="0.35">
      <c r="A4891" s="4">
        <v>343</v>
      </c>
      <c r="K4891" t="s">
        <v>104</v>
      </c>
      <c r="V4891" s="15"/>
    </row>
    <row r="4892" spans="1:22" x14ac:dyDescent="0.35">
      <c r="A4892" s="4">
        <v>343</v>
      </c>
      <c r="K4892" t="s">
        <v>111</v>
      </c>
      <c r="V4892" s="15"/>
    </row>
    <row r="4893" spans="1:22" x14ac:dyDescent="0.35">
      <c r="A4893" s="6">
        <v>343</v>
      </c>
      <c r="B4893" s="7"/>
      <c r="C4893" s="7"/>
      <c r="D4893" s="7"/>
      <c r="E4893" s="7"/>
      <c r="F4893" s="7"/>
      <c r="G4893" s="7"/>
      <c r="H4893" s="7"/>
      <c r="I4893" s="7"/>
      <c r="J4893" s="7"/>
      <c r="K4893" s="7" t="s">
        <v>112</v>
      </c>
      <c r="L4893" s="7"/>
      <c r="M4893" s="7"/>
      <c r="N4893" s="7"/>
      <c r="O4893" s="7"/>
      <c r="P4893" s="7"/>
      <c r="Q4893" s="7"/>
      <c r="R4893" s="7"/>
      <c r="S4893" s="7"/>
      <c r="T4893" s="7"/>
      <c r="U4893" s="7"/>
      <c r="V4893" s="16"/>
    </row>
    <row r="4895" spans="1:22" x14ac:dyDescent="0.35">
      <c r="A4895" s="1">
        <v>344</v>
      </c>
      <c r="B4895" s="2" t="s">
        <v>824</v>
      </c>
      <c r="C4895" s="2" t="s">
        <v>1563</v>
      </c>
      <c r="D4895" s="2">
        <v>2366</v>
      </c>
      <c r="E4895" s="2" t="s">
        <v>1553</v>
      </c>
      <c r="F4895" s="2">
        <v>2081</v>
      </c>
      <c r="G4895" s="2" t="s">
        <v>1564</v>
      </c>
      <c r="H4895" s="2">
        <v>2088</v>
      </c>
      <c r="I4895" s="2" t="s">
        <v>1726</v>
      </c>
      <c r="J4895" s="2" t="s">
        <v>561</v>
      </c>
      <c r="K4895" s="2" t="s">
        <v>163</v>
      </c>
      <c r="L4895" s="2">
        <v>3.1171468979212998E-4</v>
      </c>
      <c r="M4895" s="2">
        <v>1.83573950094429E-3</v>
      </c>
      <c r="N4895" s="2" t="s">
        <v>35</v>
      </c>
      <c r="O4895" s="2">
        <v>1.8310916977711299E-3</v>
      </c>
      <c r="P4895" s="2">
        <v>1.6981558615624699E-4</v>
      </c>
      <c r="Q4895" s="2">
        <v>2.5792223697207201E-4</v>
      </c>
      <c r="R4895" s="2" t="s">
        <v>35</v>
      </c>
      <c r="S4895" s="2" t="s">
        <v>35</v>
      </c>
      <c r="T4895" s="3">
        <v>6.6589185621363805E-13</v>
      </c>
      <c r="U4895" s="2"/>
      <c r="V4895" s="19" t="s">
        <v>833</v>
      </c>
    </row>
    <row r="4896" spans="1:22" x14ac:dyDescent="0.35">
      <c r="A4896" s="4">
        <v>344</v>
      </c>
      <c r="I4896" t="s">
        <v>1809</v>
      </c>
      <c r="J4896" t="s">
        <v>238</v>
      </c>
      <c r="K4896" t="s">
        <v>561</v>
      </c>
      <c r="V4896" s="15"/>
    </row>
    <row r="4897" spans="1:22" x14ac:dyDescent="0.35">
      <c r="A4897" s="4">
        <v>344</v>
      </c>
      <c r="I4897" t="s">
        <v>1721</v>
      </c>
      <c r="J4897" t="s">
        <v>40</v>
      </c>
      <c r="K4897" t="s">
        <v>281</v>
      </c>
      <c r="V4897" s="15"/>
    </row>
    <row r="4898" spans="1:22" x14ac:dyDescent="0.35">
      <c r="A4898" s="4">
        <v>344</v>
      </c>
      <c r="I4898" t="s">
        <v>1763</v>
      </c>
      <c r="J4898" t="s">
        <v>280</v>
      </c>
      <c r="V4898" s="15"/>
    </row>
    <row r="4899" spans="1:22" x14ac:dyDescent="0.35">
      <c r="A4899" s="4">
        <v>344</v>
      </c>
      <c r="I4899" t="s">
        <v>1779</v>
      </c>
      <c r="J4899" t="s">
        <v>121</v>
      </c>
      <c r="V4899" s="15"/>
    </row>
    <row r="4900" spans="1:22" x14ac:dyDescent="0.35">
      <c r="A4900" s="4">
        <v>344</v>
      </c>
      <c r="I4900" t="s">
        <v>1797</v>
      </c>
      <c r="J4900" t="s">
        <v>284</v>
      </c>
      <c r="V4900" s="15"/>
    </row>
    <row r="4901" spans="1:22" x14ac:dyDescent="0.35">
      <c r="A4901" s="4">
        <v>344</v>
      </c>
      <c r="I4901" t="s">
        <v>1796</v>
      </c>
      <c r="J4901" t="s">
        <v>285</v>
      </c>
      <c r="V4901" s="15"/>
    </row>
    <row r="4902" spans="1:22" x14ac:dyDescent="0.35">
      <c r="A4902" s="4">
        <v>344</v>
      </c>
      <c r="I4902" t="s">
        <v>219</v>
      </c>
      <c r="J4902" t="s">
        <v>105</v>
      </c>
      <c r="V4902" s="15"/>
    </row>
    <row r="4903" spans="1:22" x14ac:dyDescent="0.35">
      <c r="A4903" s="4">
        <v>344</v>
      </c>
      <c r="I4903" t="s">
        <v>1786</v>
      </c>
      <c r="J4903" t="s">
        <v>286</v>
      </c>
      <c r="V4903" s="15"/>
    </row>
    <row r="4904" spans="1:22" x14ac:dyDescent="0.35">
      <c r="A4904" s="4">
        <v>344</v>
      </c>
      <c r="I4904" t="s">
        <v>220</v>
      </c>
      <c r="J4904" t="s">
        <v>287</v>
      </c>
      <c r="V4904" s="15"/>
    </row>
    <row r="4905" spans="1:22" x14ac:dyDescent="0.35">
      <c r="A4905" s="4">
        <v>344</v>
      </c>
      <c r="I4905" t="s">
        <v>221</v>
      </c>
      <c r="J4905" t="s">
        <v>288</v>
      </c>
      <c r="V4905" s="15"/>
    </row>
    <row r="4906" spans="1:22" x14ac:dyDescent="0.35">
      <c r="A4906" s="4">
        <v>344</v>
      </c>
      <c r="I4906" t="s">
        <v>222</v>
      </c>
      <c r="J4906" t="s">
        <v>506</v>
      </c>
      <c r="V4906" s="15"/>
    </row>
    <row r="4907" spans="1:22" x14ac:dyDescent="0.35">
      <c r="A4907" s="4">
        <v>344</v>
      </c>
      <c r="I4907" t="s">
        <v>825</v>
      </c>
      <c r="J4907" t="s">
        <v>289</v>
      </c>
      <c r="V4907" s="15"/>
    </row>
    <row r="4908" spans="1:22" x14ac:dyDescent="0.35">
      <c r="A4908" s="4">
        <v>344</v>
      </c>
      <c r="I4908" t="s">
        <v>1756</v>
      </c>
      <c r="J4908" t="s">
        <v>290</v>
      </c>
      <c r="V4908" s="15"/>
    </row>
    <row r="4909" spans="1:22" x14ac:dyDescent="0.35">
      <c r="A4909" s="4">
        <v>344</v>
      </c>
      <c r="I4909" t="s">
        <v>1719</v>
      </c>
      <c r="J4909" t="s">
        <v>291</v>
      </c>
      <c r="V4909" s="15"/>
    </row>
    <row r="4910" spans="1:22" x14ac:dyDescent="0.35">
      <c r="A4910" s="4">
        <v>344</v>
      </c>
      <c r="I4910" t="s">
        <v>826</v>
      </c>
      <c r="J4910" t="s">
        <v>507</v>
      </c>
      <c r="V4910" s="15"/>
    </row>
    <row r="4911" spans="1:22" x14ac:dyDescent="0.35">
      <c r="A4911" s="4">
        <v>344</v>
      </c>
      <c r="I4911" t="s">
        <v>1752</v>
      </c>
      <c r="J4911" t="s">
        <v>256</v>
      </c>
      <c r="V4911" s="15"/>
    </row>
    <row r="4912" spans="1:22" x14ac:dyDescent="0.35">
      <c r="A4912" s="4">
        <v>344</v>
      </c>
      <c r="I4912" t="s">
        <v>1745</v>
      </c>
      <c r="J4912" t="s">
        <v>293</v>
      </c>
      <c r="V4912" s="15"/>
    </row>
    <row r="4913" spans="1:22" x14ac:dyDescent="0.35">
      <c r="A4913" s="4">
        <v>344</v>
      </c>
      <c r="I4913" t="s">
        <v>1759</v>
      </c>
      <c r="J4913" t="s">
        <v>294</v>
      </c>
      <c r="V4913" s="15"/>
    </row>
    <row r="4914" spans="1:22" x14ac:dyDescent="0.35">
      <c r="A4914" s="4">
        <v>344</v>
      </c>
      <c r="I4914" t="s">
        <v>1750</v>
      </c>
      <c r="J4914" t="s">
        <v>529</v>
      </c>
      <c r="V4914" s="15"/>
    </row>
    <row r="4915" spans="1:22" x14ac:dyDescent="0.35">
      <c r="A4915" s="4">
        <v>344</v>
      </c>
      <c r="I4915" t="s">
        <v>1747</v>
      </c>
      <c r="J4915" t="s">
        <v>162</v>
      </c>
      <c r="V4915" s="15"/>
    </row>
    <row r="4916" spans="1:22" x14ac:dyDescent="0.35">
      <c r="A4916" s="4">
        <v>344</v>
      </c>
      <c r="I4916" t="s">
        <v>1761</v>
      </c>
      <c r="J4916" t="s">
        <v>163</v>
      </c>
      <c r="V4916" s="15"/>
    </row>
    <row r="4917" spans="1:22" x14ac:dyDescent="0.35">
      <c r="A4917" s="4">
        <v>344</v>
      </c>
      <c r="I4917" t="s">
        <v>1754</v>
      </c>
      <c r="J4917" t="s">
        <v>297</v>
      </c>
      <c r="V4917" s="15"/>
    </row>
    <row r="4918" spans="1:22" x14ac:dyDescent="0.35">
      <c r="A4918" s="4">
        <v>344</v>
      </c>
      <c r="J4918" t="s">
        <v>492</v>
      </c>
      <c r="V4918" s="15"/>
    </row>
    <row r="4919" spans="1:22" x14ac:dyDescent="0.35">
      <c r="A4919" s="4">
        <v>344</v>
      </c>
      <c r="J4919" t="s">
        <v>494</v>
      </c>
      <c r="V4919" s="15"/>
    </row>
    <row r="4920" spans="1:22" x14ac:dyDescent="0.35">
      <c r="A4920" s="4">
        <v>344</v>
      </c>
      <c r="J4920" t="s">
        <v>490</v>
      </c>
      <c r="V4920" s="15"/>
    </row>
    <row r="4921" spans="1:22" x14ac:dyDescent="0.35">
      <c r="A4921" s="4">
        <v>344</v>
      </c>
      <c r="J4921" t="s">
        <v>458</v>
      </c>
      <c r="V4921" s="15"/>
    </row>
    <row r="4922" spans="1:22" x14ac:dyDescent="0.35">
      <c r="A4922" s="4">
        <v>344</v>
      </c>
      <c r="J4922" t="s">
        <v>242</v>
      </c>
      <c r="V4922" s="15"/>
    </row>
    <row r="4923" spans="1:22" x14ac:dyDescent="0.35">
      <c r="A4923" s="4">
        <v>344</v>
      </c>
      <c r="J4923" t="s">
        <v>237</v>
      </c>
      <c r="V4923" s="15"/>
    </row>
    <row r="4924" spans="1:22" x14ac:dyDescent="0.35">
      <c r="A4924" s="4">
        <v>344</v>
      </c>
      <c r="J4924" t="s">
        <v>136</v>
      </c>
      <c r="V4924" s="15"/>
    </row>
    <row r="4925" spans="1:22" x14ac:dyDescent="0.35">
      <c r="A4925" s="4">
        <v>344</v>
      </c>
      <c r="J4925" t="s">
        <v>138</v>
      </c>
      <c r="V4925" s="15"/>
    </row>
    <row r="4926" spans="1:22" x14ac:dyDescent="0.35">
      <c r="A4926" s="4">
        <v>344</v>
      </c>
      <c r="J4926" t="s">
        <v>302</v>
      </c>
      <c r="V4926" s="15"/>
    </row>
    <row r="4927" spans="1:22" x14ac:dyDescent="0.35">
      <c r="A4927" s="4">
        <v>344</v>
      </c>
      <c r="J4927" t="s">
        <v>303</v>
      </c>
      <c r="V4927" s="15"/>
    </row>
    <row r="4928" spans="1:22" x14ac:dyDescent="0.35">
      <c r="A4928" s="4">
        <v>344</v>
      </c>
      <c r="J4928" t="s">
        <v>233</v>
      </c>
      <c r="V4928" s="15"/>
    </row>
    <row r="4929" spans="1:22" x14ac:dyDescent="0.35">
      <c r="A4929" s="4">
        <v>344</v>
      </c>
      <c r="J4929" t="s">
        <v>250</v>
      </c>
      <c r="V4929" s="15"/>
    </row>
    <row r="4930" spans="1:22" x14ac:dyDescent="0.35">
      <c r="A4930" s="4">
        <v>344</v>
      </c>
      <c r="J4930" t="s">
        <v>308</v>
      </c>
      <c r="V4930" s="15"/>
    </row>
    <row r="4931" spans="1:22" x14ac:dyDescent="0.35">
      <c r="A4931" s="4">
        <v>344</v>
      </c>
      <c r="J4931" t="s">
        <v>251</v>
      </c>
      <c r="V4931" s="15"/>
    </row>
    <row r="4932" spans="1:22" x14ac:dyDescent="0.35">
      <c r="A4932" s="4">
        <v>344</v>
      </c>
      <c r="J4932" t="s">
        <v>309</v>
      </c>
      <c r="V4932" s="15"/>
    </row>
    <row r="4933" spans="1:22" x14ac:dyDescent="0.35">
      <c r="A4933" s="4">
        <v>344</v>
      </c>
      <c r="J4933" t="s">
        <v>140</v>
      </c>
      <c r="V4933" s="15"/>
    </row>
    <row r="4934" spans="1:22" x14ac:dyDescent="0.35">
      <c r="A4934" s="4">
        <v>344</v>
      </c>
      <c r="J4934" t="s">
        <v>493</v>
      </c>
      <c r="V4934" s="15"/>
    </row>
    <row r="4935" spans="1:22" x14ac:dyDescent="0.35">
      <c r="A4935" s="4">
        <v>344</v>
      </c>
      <c r="J4935" t="s">
        <v>344</v>
      </c>
      <c r="V4935" s="15"/>
    </row>
    <row r="4936" spans="1:22" x14ac:dyDescent="0.35">
      <c r="A4936" s="4">
        <v>344</v>
      </c>
      <c r="J4936" t="s">
        <v>315</v>
      </c>
      <c r="V4936" s="15"/>
    </row>
    <row r="4937" spans="1:22" x14ac:dyDescent="0.35">
      <c r="A4937" s="4">
        <v>344</v>
      </c>
      <c r="J4937" t="s">
        <v>106</v>
      </c>
      <c r="V4937" s="15"/>
    </row>
    <row r="4938" spans="1:22" x14ac:dyDescent="0.35">
      <c r="A4938" s="4">
        <v>344</v>
      </c>
      <c r="J4938" t="s">
        <v>316</v>
      </c>
      <c r="V4938" s="15"/>
    </row>
    <row r="4939" spans="1:22" x14ac:dyDescent="0.35">
      <c r="A4939" s="4">
        <v>344</v>
      </c>
      <c r="J4939" t="s">
        <v>317</v>
      </c>
      <c r="V4939" s="15"/>
    </row>
    <row r="4940" spans="1:22" x14ac:dyDescent="0.35">
      <c r="A4940" s="4">
        <v>344</v>
      </c>
      <c r="J4940" t="s">
        <v>260</v>
      </c>
      <c r="V4940" s="15"/>
    </row>
    <row r="4941" spans="1:22" x14ac:dyDescent="0.35">
      <c r="A4941" s="4">
        <v>344</v>
      </c>
      <c r="J4941" t="s">
        <v>108</v>
      </c>
      <c r="V4941" s="15"/>
    </row>
    <row r="4942" spans="1:22" x14ac:dyDescent="0.35">
      <c r="A4942" s="4">
        <v>344</v>
      </c>
      <c r="J4942" t="s">
        <v>265</v>
      </c>
      <c r="V4942" s="15"/>
    </row>
    <row r="4943" spans="1:22" x14ac:dyDescent="0.35">
      <c r="A4943" s="4">
        <v>344</v>
      </c>
      <c r="J4943" t="s">
        <v>266</v>
      </c>
      <c r="V4943" s="15"/>
    </row>
    <row r="4944" spans="1:22" x14ac:dyDescent="0.35">
      <c r="A4944" s="4">
        <v>344</v>
      </c>
      <c r="J4944" t="s">
        <v>185</v>
      </c>
      <c r="V4944" s="15"/>
    </row>
    <row r="4945" spans="1:22" x14ac:dyDescent="0.35">
      <c r="A4945" s="4">
        <v>344</v>
      </c>
      <c r="J4945" t="s">
        <v>98</v>
      </c>
      <c r="V4945" s="15"/>
    </row>
    <row r="4946" spans="1:22" x14ac:dyDescent="0.35">
      <c r="A4946" s="4">
        <v>344</v>
      </c>
      <c r="J4946" t="s">
        <v>189</v>
      </c>
      <c r="V4946" s="15"/>
    </row>
    <row r="4947" spans="1:22" x14ac:dyDescent="0.35">
      <c r="A4947" s="4">
        <v>344</v>
      </c>
      <c r="J4947" t="s">
        <v>271</v>
      </c>
      <c r="V4947" s="15"/>
    </row>
    <row r="4948" spans="1:22" x14ac:dyDescent="0.35">
      <c r="A4948" s="4">
        <v>344</v>
      </c>
      <c r="J4948" t="s">
        <v>208</v>
      </c>
      <c r="V4948" s="15"/>
    </row>
    <row r="4949" spans="1:22" x14ac:dyDescent="0.35">
      <c r="A4949" s="4">
        <v>344</v>
      </c>
      <c r="J4949" t="s">
        <v>110</v>
      </c>
      <c r="V4949" s="15"/>
    </row>
    <row r="4950" spans="1:22" x14ac:dyDescent="0.35">
      <c r="A4950" s="4">
        <v>344</v>
      </c>
      <c r="J4950" t="s">
        <v>325</v>
      </c>
      <c r="V4950" s="15"/>
    </row>
    <row r="4951" spans="1:22" x14ac:dyDescent="0.35">
      <c r="A4951" s="6">
        <v>344</v>
      </c>
      <c r="B4951" s="7"/>
      <c r="C4951" s="7"/>
      <c r="D4951" s="7"/>
      <c r="E4951" s="7"/>
      <c r="F4951" s="7"/>
      <c r="G4951" s="7"/>
      <c r="H4951" s="7"/>
      <c r="I4951" s="7"/>
      <c r="J4951" s="7" t="s">
        <v>112</v>
      </c>
      <c r="K4951" s="7"/>
      <c r="L4951" s="7"/>
      <c r="M4951" s="7"/>
      <c r="N4951" s="7"/>
      <c r="O4951" s="7"/>
      <c r="P4951" s="7"/>
      <c r="Q4951" s="7"/>
      <c r="R4951" s="7"/>
      <c r="S4951" s="7"/>
      <c r="T4951" s="7"/>
      <c r="U4951" s="7"/>
      <c r="V4951" s="16"/>
    </row>
    <row r="4953" spans="1:22" x14ac:dyDescent="0.35">
      <c r="A4953" s="1">
        <v>345</v>
      </c>
      <c r="B4953" s="2" t="s">
        <v>827</v>
      </c>
      <c r="C4953" s="2">
        <v>704</v>
      </c>
      <c r="D4953" s="2" t="s">
        <v>1565</v>
      </c>
      <c r="E4953" s="2">
        <v>480</v>
      </c>
      <c r="F4953" s="2" t="s">
        <v>1566</v>
      </c>
      <c r="G4953" s="2">
        <v>540</v>
      </c>
      <c r="H4953" s="2" t="s">
        <v>1567</v>
      </c>
      <c r="I4953" s="2" t="s">
        <v>244</v>
      </c>
      <c r="J4953" s="2" t="s">
        <v>491</v>
      </c>
      <c r="K4953" s="2" t="s">
        <v>69</v>
      </c>
      <c r="L4953" s="3">
        <v>2.3070654430554099E-6</v>
      </c>
      <c r="M4953" s="3">
        <v>1.9564607177891002E-5</v>
      </c>
      <c r="N4953" s="2">
        <v>2.4430239096578901E-3</v>
      </c>
      <c r="O4953" s="2" t="s">
        <v>35</v>
      </c>
      <c r="P4953" s="2" t="s">
        <v>35</v>
      </c>
      <c r="Q4953" s="2" t="s">
        <v>35</v>
      </c>
      <c r="R4953" s="2" t="s">
        <v>35</v>
      </c>
      <c r="S4953" s="2" t="s">
        <v>35</v>
      </c>
      <c r="T4953" s="2">
        <v>3.0664995211577201E-2</v>
      </c>
      <c r="U4953" s="2"/>
      <c r="V4953" s="19" t="s">
        <v>833</v>
      </c>
    </row>
    <row r="4954" spans="1:22" x14ac:dyDescent="0.35">
      <c r="A4954" s="4">
        <v>345</v>
      </c>
      <c r="K4954" t="s">
        <v>58</v>
      </c>
      <c r="V4954" s="15"/>
    </row>
    <row r="4955" spans="1:22" x14ac:dyDescent="0.35">
      <c r="A4955" s="4">
        <v>345</v>
      </c>
      <c r="K4955" t="s">
        <v>60</v>
      </c>
      <c r="V4955" s="15"/>
    </row>
    <row r="4956" spans="1:22" x14ac:dyDescent="0.35">
      <c r="A4956" s="4">
        <v>345</v>
      </c>
      <c r="K4956" t="s">
        <v>64</v>
      </c>
      <c r="V4956" s="15"/>
    </row>
    <row r="4957" spans="1:22" x14ac:dyDescent="0.35">
      <c r="A4957" s="4">
        <v>345</v>
      </c>
      <c r="K4957" t="s">
        <v>169</v>
      </c>
      <c r="V4957" s="15"/>
    </row>
    <row r="4958" spans="1:22" x14ac:dyDescent="0.35">
      <c r="A4958" s="4">
        <v>345</v>
      </c>
      <c r="K4958" t="s">
        <v>66</v>
      </c>
      <c r="V4958" s="15"/>
    </row>
    <row r="4959" spans="1:22" x14ac:dyDescent="0.35">
      <c r="A4959" s="4">
        <v>345</v>
      </c>
      <c r="K4959" t="s">
        <v>67</v>
      </c>
      <c r="V4959" s="15"/>
    </row>
    <row r="4960" spans="1:22" x14ac:dyDescent="0.35">
      <c r="A4960" s="4">
        <v>345</v>
      </c>
      <c r="K4960" t="s">
        <v>68</v>
      </c>
      <c r="V4960" s="15"/>
    </row>
    <row r="4961" spans="1:22" x14ac:dyDescent="0.35">
      <c r="A4961" s="4">
        <v>345</v>
      </c>
      <c r="K4961" t="s">
        <v>70</v>
      </c>
      <c r="V4961" s="15"/>
    </row>
    <row r="4962" spans="1:22" x14ac:dyDescent="0.35">
      <c r="A4962" s="4">
        <v>345</v>
      </c>
      <c r="K4962" t="s">
        <v>71</v>
      </c>
      <c r="V4962" s="15"/>
    </row>
    <row r="4963" spans="1:22" x14ac:dyDescent="0.35">
      <c r="A4963" s="4">
        <v>345</v>
      </c>
      <c r="K4963" t="s">
        <v>246</v>
      </c>
      <c r="V4963" s="15"/>
    </row>
    <row r="4964" spans="1:22" x14ac:dyDescent="0.35">
      <c r="A4964" s="4">
        <v>345</v>
      </c>
      <c r="K4964" t="s">
        <v>329</v>
      </c>
      <c r="V4964" s="15"/>
    </row>
    <row r="4965" spans="1:22" x14ac:dyDescent="0.35">
      <c r="A4965" s="4">
        <v>345</v>
      </c>
      <c r="K4965" t="s">
        <v>170</v>
      </c>
      <c r="V4965" s="15"/>
    </row>
    <row r="4966" spans="1:22" x14ac:dyDescent="0.35">
      <c r="A4966" s="4">
        <v>345</v>
      </c>
      <c r="K4966" t="s">
        <v>115</v>
      </c>
      <c r="V4966" s="15"/>
    </row>
    <row r="4967" spans="1:22" x14ac:dyDescent="0.35">
      <c r="A4967" s="4">
        <v>345</v>
      </c>
      <c r="K4967" t="s">
        <v>72</v>
      </c>
      <c r="V4967" s="15"/>
    </row>
    <row r="4968" spans="1:22" x14ac:dyDescent="0.35">
      <c r="A4968" s="6">
        <v>345</v>
      </c>
      <c r="B4968" s="7"/>
      <c r="C4968" s="7"/>
      <c r="D4968" s="7"/>
      <c r="E4968" s="7"/>
      <c r="F4968" s="7"/>
      <c r="G4968" s="7"/>
      <c r="H4968" s="7"/>
      <c r="I4968" s="7"/>
      <c r="J4968" s="7"/>
      <c r="K4968" s="7" t="s">
        <v>74</v>
      </c>
      <c r="L4968" s="7"/>
      <c r="M4968" s="7"/>
      <c r="N4968" s="7"/>
      <c r="O4968" s="7"/>
      <c r="P4968" s="7"/>
      <c r="Q4968" s="7"/>
      <c r="R4968" s="7"/>
      <c r="S4968" s="7"/>
      <c r="T4968" s="7"/>
      <c r="U4968" s="7"/>
      <c r="V4968" s="16"/>
    </row>
    <row r="4970" spans="1:22" x14ac:dyDescent="0.35">
      <c r="A4970" s="1">
        <v>346</v>
      </c>
      <c r="B4970" s="2">
        <v>346</v>
      </c>
      <c r="C4970" s="2" t="s">
        <v>842</v>
      </c>
      <c r="D4970" s="2" t="s">
        <v>1568</v>
      </c>
      <c r="E4970" s="2" t="s">
        <v>1226</v>
      </c>
      <c r="F4970" s="2" t="s">
        <v>1569</v>
      </c>
      <c r="G4970" s="2" t="s">
        <v>844</v>
      </c>
      <c r="H4970" s="2" t="s">
        <v>1570</v>
      </c>
      <c r="I4970" s="2" t="s">
        <v>182</v>
      </c>
      <c r="J4970" s="2" t="s">
        <v>310</v>
      </c>
      <c r="K4970" s="2" t="s">
        <v>108</v>
      </c>
      <c r="L4970" s="2">
        <v>4.0958330166847702E-4</v>
      </c>
      <c r="M4970" s="2">
        <v>1.9742571684572299E-2</v>
      </c>
      <c r="N4970" s="2" t="s">
        <v>35</v>
      </c>
      <c r="O4970" s="2">
        <v>3.3895940986130801E-3</v>
      </c>
      <c r="P4970" s="2">
        <v>7.4029282004462399E-3</v>
      </c>
      <c r="Q4970" s="3">
        <v>4.7559452832396099E-7</v>
      </c>
      <c r="R4970" s="2" t="s">
        <v>35</v>
      </c>
      <c r="S4970" s="2" t="s">
        <v>35</v>
      </c>
      <c r="T4970" s="2">
        <v>7.1319725688325604E-3</v>
      </c>
      <c r="U4970" s="2"/>
      <c r="V4970" s="19" t="s">
        <v>833</v>
      </c>
    </row>
    <row r="4971" spans="1:22" x14ac:dyDescent="0.35">
      <c r="A4971" s="4">
        <v>346</v>
      </c>
      <c r="J4971" t="s">
        <v>427</v>
      </c>
      <c r="V4971" s="15"/>
    </row>
    <row r="4972" spans="1:22" x14ac:dyDescent="0.35">
      <c r="A4972" s="4">
        <v>346</v>
      </c>
      <c r="J4972" t="s">
        <v>351</v>
      </c>
      <c r="V4972" s="15"/>
    </row>
    <row r="4973" spans="1:22" x14ac:dyDescent="0.35">
      <c r="A4973" s="4">
        <v>346</v>
      </c>
      <c r="J4973" t="s">
        <v>311</v>
      </c>
      <c r="V4973" s="15"/>
    </row>
    <row r="4974" spans="1:22" x14ac:dyDescent="0.35">
      <c r="A4974" s="4">
        <v>346</v>
      </c>
      <c r="J4974" t="s">
        <v>312</v>
      </c>
      <c r="V4974" s="15"/>
    </row>
    <row r="4975" spans="1:22" x14ac:dyDescent="0.35">
      <c r="A4975" s="4">
        <v>346</v>
      </c>
      <c r="J4975" t="s">
        <v>313</v>
      </c>
      <c r="V4975" s="15"/>
    </row>
    <row r="4976" spans="1:22" x14ac:dyDescent="0.35">
      <c r="A4976" s="4">
        <v>346</v>
      </c>
      <c r="J4976" t="s">
        <v>314</v>
      </c>
      <c r="V4976" s="15"/>
    </row>
    <row r="4977" spans="1:22" x14ac:dyDescent="0.35">
      <c r="A4977" s="4">
        <v>346</v>
      </c>
      <c r="J4977" t="s">
        <v>493</v>
      </c>
      <c r="V4977" s="15"/>
    </row>
    <row r="4978" spans="1:22" x14ac:dyDescent="0.35">
      <c r="A4978" s="4">
        <v>346</v>
      </c>
      <c r="J4978" t="s">
        <v>343</v>
      </c>
      <c r="V4978" s="15"/>
    </row>
    <row r="4979" spans="1:22" x14ac:dyDescent="0.35">
      <c r="A4979" s="4">
        <v>346</v>
      </c>
      <c r="J4979" t="s">
        <v>344</v>
      </c>
      <c r="V4979" s="15"/>
    </row>
    <row r="4980" spans="1:22" x14ac:dyDescent="0.35">
      <c r="A4980" s="4">
        <v>346</v>
      </c>
      <c r="J4980" t="s">
        <v>346</v>
      </c>
      <c r="V4980" s="15"/>
    </row>
    <row r="4981" spans="1:22" x14ac:dyDescent="0.35">
      <c r="A4981" s="6">
        <v>346</v>
      </c>
      <c r="B4981" s="7"/>
      <c r="C4981" s="7"/>
      <c r="D4981" s="7"/>
      <c r="E4981" s="7"/>
      <c r="F4981" s="7"/>
      <c r="G4981" s="7"/>
      <c r="H4981" s="7"/>
      <c r="I4981" s="7"/>
      <c r="J4981" s="7" t="s">
        <v>460</v>
      </c>
      <c r="K4981" s="7"/>
      <c r="L4981" s="7"/>
      <c r="M4981" s="7"/>
      <c r="N4981" s="7"/>
      <c r="O4981" s="7"/>
      <c r="P4981" s="7"/>
      <c r="Q4981" s="7"/>
      <c r="R4981" s="7"/>
      <c r="S4981" s="7"/>
      <c r="T4981" s="7"/>
      <c r="U4981" s="7"/>
      <c r="V4981" s="16"/>
    </row>
    <row r="4983" spans="1:22" x14ac:dyDescent="0.35">
      <c r="A4983" s="1">
        <v>347</v>
      </c>
      <c r="B4983" s="2">
        <v>347</v>
      </c>
      <c r="C4983" s="2" t="s">
        <v>1499</v>
      </c>
      <c r="D4983" s="2" t="s">
        <v>930</v>
      </c>
      <c r="E4983" s="2" t="s">
        <v>1032</v>
      </c>
      <c r="F4983" s="2" t="s">
        <v>1571</v>
      </c>
      <c r="G4983" s="2" t="s">
        <v>1233</v>
      </c>
      <c r="H4983" s="2" t="s">
        <v>934</v>
      </c>
      <c r="I4983" s="2" t="s">
        <v>418</v>
      </c>
      <c r="J4983" s="2" t="s">
        <v>110</v>
      </c>
      <c r="K4983" s="2" t="s">
        <v>351</v>
      </c>
      <c r="L4983" s="2" t="s">
        <v>35</v>
      </c>
      <c r="M4983" s="2" t="s">
        <v>35</v>
      </c>
      <c r="N4983" s="2" t="s">
        <v>35</v>
      </c>
      <c r="O4983" s="2">
        <v>1.3025013948180001E-3</v>
      </c>
      <c r="P4983" s="3">
        <v>9.3598443076126794E-5</v>
      </c>
      <c r="Q4983" s="3">
        <v>5.0630172496346398E-5</v>
      </c>
      <c r="R4983" s="2" t="s">
        <v>35</v>
      </c>
      <c r="S4983" s="2" t="s">
        <v>35</v>
      </c>
      <c r="T4983" s="2" t="s">
        <v>35</v>
      </c>
      <c r="U4983" s="2"/>
      <c r="V4983" s="19" t="s">
        <v>833</v>
      </c>
    </row>
    <row r="4984" spans="1:22" x14ac:dyDescent="0.35">
      <c r="A4984" s="4">
        <v>347</v>
      </c>
      <c r="J4984" t="s">
        <v>178</v>
      </c>
      <c r="K4984" t="s">
        <v>311</v>
      </c>
      <c r="V4984" s="15"/>
    </row>
    <row r="4985" spans="1:22" x14ac:dyDescent="0.35">
      <c r="A4985" s="4">
        <v>347</v>
      </c>
      <c r="J4985" t="s">
        <v>208</v>
      </c>
      <c r="K4985" t="s">
        <v>312</v>
      </c>
      <c r="V4985" s="15"/>
    </row>
    <row r="4986" spans="1:22" x14ac:dyDescent="0.35">
      <c r="A4986" s="4">
        <v>347</v>
      </c>
      <c r="J4986" t="s">
        <v>109</v>
      </c>
      <c r="K4986" t="s">
        <v>313</v>
      </c>
      <c r="V4986" s="15"/>
    </row>
    <row r="4987" spans="1:22" x14ac:dyDescent="0.35">
      <c r="A4987" s="4">
        <v>347</v>
      </c>
      <c r="J4987" t="s">
        <v>104</v>
      </c>
      <c r="K4987" t="s">
        <v>314</v>
      </c>
      <c r="V4987" s="15"/>
    </row>
    <row r="4988" spans="1:22" x14ac:dyDescent="0.35">
      <c r="A4988" s="4">
        <v>347</v>
      </c>
      <c r="J4988" t="s">
        <v>111</v>
      </c>
      <c r="K4988" t="s">
        <v>493</v>
      </c>
      <c r="V4988" s="15"/>
    </row>
    <row r="4989" spans="1:22" x14ac:dyDescent="0.35">
      <c r="A4989" s="4">
        <v>347</v>
      </c>
      <c r="J4989" t="s">
        <v>325</v>
      </c>
      <c r="K4989" t="s">
        <v>343</v>
      </c>
      <c r="V4989" s="15"/>
    </row>
    <row r="4990" spans="1:22" x14ac:dyDescent="0.35">
      <c r="A4990" s="4">
        <v>347</v>
      </c>
      <c r="J4990" t="s">
        <v>113</v>
      </c>
      <c r="K4990" t="s">
        <v>344</v>
      </c>
      <c r="V4990" s="15"/>
    </row>
    <row r="4991" spans="1:22" x14ac:dyDescent="0.35">
      <c r="A4991" s="4">
        <v>347</v>
      </c>
      <c r="K4991" t="s">
        <v>345</v>
      </c>
      <c r="V4991" s="15"/>
    </row>
    <row r="4992" spans="1:22" x14ac:dyDescent="0.35">
      <c r="A4992" s="6">
        <v>347</v>
      </c>
      <c r="B4992" s="7"/>
      <c r="C4992" s="7"/>
      <c r="D4992" s="7"/>
      <c r="E4992" s="7"/>
      <c r="F4992" s="7"/>
      <c r="G4992" s="7"/>
      <c r="H4992" s="7"/>
      <c r="I4992" s="7"/>
      <c r="J4992" s="7"/>
      <c r="K4992" s="7" t="s">
        <v>346</v>
      </c>
      <c r="L4992" s="7"/>
      <c r="M4992" s="7"/>
      <c r="N4992" s="7"/>
      <c r="O4992" s="7"/>
      <c r="P4992" s="7"/>
      <c r="Q4992" s="7"/>
      <c r="R4992" s="7"/>
      <c r="S4992" s="7"/>
      <c r="T4992" s="7"/>
      <c r="U4992" s="7"/>
      <c r="V4992" s="16"/>
    </row>
    <row r="4994" spans="1:22" x14ac:dyDescent="0.35">
      <c r="A4994" s="1">
        <v>348</v>
      </c>
      <c r="B4994" s="2">
        <v>348</v>
      </c>
      <c r="C4994" s="2" t="s">
        <v>1572</v>
      </c>
      <c r="D4994" s="2">
        <v>1622</v>
      </c>
      <c r="E4994" s="2" t="s">
        <v>1573</v>
      </c>
      <c r="F4994" s="2">
        <v>1333</v>
      </c>
      <c r="G4994" s="2" t="s">
        <v>1040</v>
      </c>
      <c r="H4994" s="2">
        <v>1381</v>
      </c>
      <c r="I4994" s="2" t="s">
        <v>1778</v>
      </c>
      <c r="J4994" s="2" t="s">
        <v>251</v>
      </c>
      <c r="K4994" s="2" t="s">
        <v>1716</v>
      </c>
      <c r="L4994" s="2">
        <v>1.09432337867768E-2</v>
      </c>
      <c r="M4994" s="2" t="s">
        <v>35</v>
      </c>
      <c r="N4994" s="2" t="s">
        <v>35</v>
      </c>
      <c r="O4994" s="3">
        <v>7.6604811465142802E-5</v>
      </c>
      <c r="P4994" s="3">
        <v>3.8555512996752397E-5</v>
      </c>
      <c r="Q4994" s="3">
        <v>5.4049459864704202E-11</v>
      </c>
      <c r="R4994" s="2" t="s">
        <v>35</v>
      </c>
      <c r="S4994" s="2" t="s">
        <v>35</v>
      </c>
      <c r="T4994" s="2">
        <v>1.6909229758075299E-3</v>
      </c>
      <c r="U4994" s="2"/>
      <c r="V4994" s="19" t="s">
        <v>833</v>
      </c>
    </row>
    <row r="4995" spans="1:22" x14ac:dyDescent="0.35">
      <c r="A4995" s="4">
        <v>348</v>
      </c>
      <c r="I4995" t="s">
        <v>1797</v>
      </c>
      <c r="J4995" t="s">
        <v>289</v>
      </c>
      <c r="K4995" t="s">
        <v>474</v>
      </c>
      <c r="V4995" s="15"/>
    </row>
    <row r="4996" spans="1:22" x14ac:dyDescent="0.35">
      <c r="A4996" s="4">
        <v>348</v>
      </c>
      <c r="J4996" t="s">
        <v>242</v>
      </c>
      <c r="K4996" t="s">
        <v>439</v>
      </c>
      <c r="V4996" s="15"/>
    </row>
    <row r="4997" spans="1:22" x14ac:dyDescent="0.35">
      <c r="A4997" s="4">
        <v>348</v>
      </c>
      <c r="J4997" t="s">
        <v>237</v>
      </c>
      <c r="K4997" t="s">
        <v>445</v>
      </c>
      <c r="V4997" s="15"/>
    </row>
    <row r="4998" spans="1:22" x14ac:dyDescent="0.35">
      <c r="A4998" s="4">
        <v>348</v>
      </c>
      <c r="J4998" t="s">
        <v>138</v>
      </c>
      <c r="K4998" t="s">
        <v>449</v>
      </c>
      <c r="V4998" s="15"/>
    </row>
    <row r="4999" spans="1:22" x14ac:dyDescent="0.35">
      <c r="A4999" s="4">
        <v>348</v>
      </c>
      <c r="J4999" t="s">
        <v>233</v>
      </c>
      <c r="K4999" t="s">
        <v>480</v>
      </c>
      <c r="V4999" s="15"/>
    </row>
    <row r="5000" spans="1:22" x14ac:dyDescent="0.35">
      <c r="A5000" s="4">
        <v>348</v>
      </c>
      <c r="J5000" t="s">
        <v>306</v>
      </c>
      <c r="K5000" t="s">
        <v>481</v>
      </c>
      <c r="V5000" s="15"/>
    </row>
    <row r="5001" spans="1:22" x14ac:dyDescent="0.35">
      <c r="A5001" s="4">
        <v>348</v>
      </c>
      <c r="J5001" t="s">
        <v>307</v>
      </c>
      <c r="K5001" t="s">
        <v>525</v>
      </c>
      <c r="V5001" s="15"/>
    </row>
    <row r="5002" spans="1:22" x14ac:dyDescent="0.35">
      <c r="A5002" s="4">
        <v>348</v>
      </c>
      <c r="J5002" t="s">
        <v>250</v>
      </c>
      <c r="K5002" t="s">
        <v>453</v>
      </c>
      <c r="V5002" s="15"/>
    </row>
    <row r="5003" spans="1:22" x14ac:dyDescent="0.35">
      <c r="A5003" s="4">
        <v>348</v>
      </c>
      <c r="J5003" t="s">
        <v>308</v>
      </c>
      <c r="V5003" s="15"/>
    </row>
    <row r="5004" spans="1:22" x14ac:dyDescent="0.35">
      <c r="A5004" s="4">
        <v>348</v>
      </c>
      <c r="J5004" t="s">
        <v>309</v>
      </c>
      <c r="V5004" s="15"/>
    </row>
    <row r="5005" spans="1:22" x14ac:dyDescent="0.35">
      <c r="A5005" s="4">
        <v>348</v>
      </c>
      <c r="J5005" t="s">
        <v>316</v>
      </c>
      <c r="V5005" s="15"/>
    </row>
    <row r="5006" spans="1:22" x14ac:dyDescent="0.35">
      <c r="A5006" s="4">
        <v>348</v>
      </c>
      <c r="J5006" t="s">
        <v>185</v>
      </c>
      <c r="V5006" s="15"/>
    </row>
    <row r="5007" spans="1:22" x14ac:dyDescent="0.35">
      <c r="A5007" s="4">
        <v>348</v>
      </c>
      <c r="J5007" t="s">
        <v>190</v>
      </c>
      <c r="V5007" s="15"/>
    </row>
    <row r="5008" spans="1:22" x14ac:dyDescent="0.35">
      <c r="A5008" s="4">
        <v>348</v>
      </c>
      <c r="J5008" t="s">
        <v>191</v>
      </c>
      <c r="V5008" s="15"/>
    </row>
    <row r="5009" spans="1:22" x14ac:dyDescent="0.35">
      <c r="A5009" s="4">
        <v>348</v>
      </c>
      <c r="J5009" t="s">
        <v>208</v>
      </c>
      <c r="V5009" s="15"/>
    </row>
    <row r="5010" spans="1:22" x14ac:dyDescent="0.35">
      <c r="A5010" s="4">
        <v>348</v>
      </c>
      <c r="J5010" t="s">
        <v>109</v>
      </c>
      <c r="V5010" s="15"/>
    </row>
    <row r="5011" spans="1:22" x14ac:dyDescent="0.35">
      <c r="A5011" s="4">
        <v>348</v>
      </c>
      <c r="J5011" t="s">
        <v>104</v>
      </c>
      <c r="V5011" s="15"/>
    </row>
    <row r="5012" spans="1:22" x14ac:dyDescent="0.35">
      <c r="A5012" s="4">
        <v>348</v>
      </c>
      <c r="J5012" t="s">
        <v>322</v>
      </c>
      <c r="V5012" s="15"/>
    </row>
    <row r="5013" spans="1:22" x14ac:dyDescent="0.35">
      <c r="A5013" s="4">
        <v>348</v>
      </c>
      <c r="J5013" t="s">
        <v>111</v>
      </c>
      <c r="V5013" s="15"/>
    </row>
    <row r="5014" spans="1:22" x14ac:dyDescent="0.35">
      <c r="A5014" s="4">
        <v>348</v>
      </c>
      <c r="J5014" t="s">
        <v>325</v>
      </c>
      <c r="V5014" s="15"/>
    </row>
    <row r="5015" spans="1:22" x14ac:dyDescent="0.35">
      <c r="A5015" s="4">
        <v>348</v>
      </c>
      <c r="J5015" t="s">
        <v>326</v>
      </c>
      <c r="V5015" s="15"/>
    </row>
    <row r="5016" spans="1:22" x14ac:dyDescent="0.35">
      <c r="A5016" s="4">
        <v>348</v>
      </c>
      <c r="J5016" t="s">
        <v>101</v>
      </c>
      <c r="V5016" s="15"/>
    </row>
    <row r="5017" spans="1:22" x14ac:dyDescent="0.35">
      <c r="A5017" s="4">
        <v>348</v>
      </c>
      <c r="J5017" t="s">
        <v>102</v>
      </c>
      <c r="V5017" s="15"/>
    </row>
    <row r="5018" spans="1:22" x14ac:dyDescent="0.35">
      <c r="A5018" s="4">
        <v>348</v>
      </c>
      <c r="J5018" t="s">
        <v>103</v>
      </c>
      <c r="V5018" s="15"/>
    </row>
    <row r="5019" spans="1:22" x14ac:dyDescent="0.35">
      <c r="A5019" s="4">
        <v>348</v>
      </c>
      <c r="J5019" t="s">
        <v>531</v>
      </c>
      <c r="V5019" s="15"/>
    </row>
    <row r="5020" spans="1:22" x14ac:dyDescent="0.35">
      <c r="A5020" s="6">
        <v>348</v>
      </c>
      <c r="B5020" s="7"/>
      <c r="C5020" s="7"/>
      <c r="D5020" s="7"/>
      <c r="E5020" s="7"/>
      <c r="F5020" s="7"/>
      <c r="G5020" s="7"/>
      <c r="H5020" s="7"/>
      <c r="I5020" s="7"/>
      <c r="J5020" s="7" t="s">
        <v>532</v>
      </c>
      <c r="K5020" s="7"/>
      <c r="L5020" s="7"/>
      <c r="M5020" s="7"/>
      <c r="N5020" s="7"/>
      <c r="O5020" s="7"/>
      <c r="P5020" s="7"/>
      <c r="Q5020" s="7"/>
      <c r="R5020" s="7"/>
      <c r="S5020" s="7"/>
      <c r="T5020" s="7"/>
      <c r="U5020" s="7"/>
      <c r="V5020" s="16"/>
    </row>
    <row r="5022" spans="1:22" x14ac:dyDescent="0.35">
      <c r="A5022" s="1">
        <v>349</v>
      </c>
      <c r="B5022" s="2">
        <v>349</v>
      </c>
      <c r="C5022" s="2" t="s">
        <v>898</v>
      </c>
      <c r="D5022" s="2" t="s">
        <v>866</v>
      </c>
      <c r="E5022" s="2" t="s">
        <v>899</v>
      </c>
      <c r="F5022" s="2" t="s">
        <v>965</v>
      </c>
      <c r="G5022" s="2" t="s">
        <v>900</v>
      </c>
      <c r="H5022" s="2" t="s">
        <v>870</v>
      </c>
      <c r="I5022" s="2" t="s">
        <v>1649</v>
      </c>
      <c r="J5022" s="2" t="s">
        <v>560</v>
      </c>
      <c r="K5022" s="2" t="s">
        <v>329</v>
      </c>
      <c r="L5022" s="2" t="s">
        <v>35</v>
      </c>
      <c r="M5022" s="2" t="s">
        <v>35</v>
      </c>
      <c r="N5022" s="2" t="s">
        <v>35</v>
      </c>
      <c r="O5022" s="2">
        <v>2.30088523597736E-3</v>
      </c>
      <c r="P5022" s="2">
        <v>1.6441191716642999E-2</v>
      </c>
      <c r="Q5022" s="3">
        <v>4.96240125174183E-5</v>
      </c>
      <c r="R5022" s="2" t="s">
        <v>35</v>
      </c>
      <c r="S5022" s="2" t="s">
        <v>35</v>
      </c>
      <c r="T5022" s="2">
        <v>6.1951754681133198E-4</v>
      </c>
      <c r="U5022" s="2"/>
      <c r="V5022" s="17" t="s">
        <v>834</v>
      </c>
    </row>
    <row r="5023" spans="1:22" x14ac:dyDescent="0.35">
      <c r="A5023" s="4">
        <v>349</v>
      </c>
      <c r="K5023" t="s">
        <v>58</v>
      </c>
      <c r="V5023" s="15"/>
    </row>
    <row r="5024" spans="1:22" x14ac:dyDescent="0.35">
      <c r="A5024" s="4">
        <v>349</v>
      </c>
      <c r="K5024" t="s">
        <v>60</v>
      </c>
      <c r="V5024" s="15"/>
    </row>
    <row r="5025" spans="1:22" x14ac:dyDescent="0.35">
      <c r="A5025" s="4">
        <v>349</v>
      </c>
      <c r="K5025" t="s">
        <v>64</v>
      </c>
      <c r="V5025" s="15"/>
    </row>
    <row r="5026" spans="1:22" x14ac:dyDescent="0.35">
      <c r="A5026" s="4">
        <v>349</v>
      </c>
      <c r="K5026" t="s">
        <v>169</v>
      </c>
      <c r="V5026" s="15"/>
    </row>
    <row r="5027" spans="1:22" x14ac:dyDescent="0.35">
      <c r="A5027" s="4">
        <v>349</v>
      </c>
      <c r="K5027" t="s">
        <v>65</v>
      </c>
      <c r="V5027" s="15"/>
    </row>
    <row r="5028" spans="1:22" x14ac:dyDescent="0.35">
      <c r="A5028" s="4">
        <v>349</v>
      </c>
      <c r="K5028" t="s">
        <v>66</v>
      </c>
      <c r="V5028" s="15"/>
    </row>
    <row r="5029" spans="1:22" x14ac:dyDescent="0.35">
      <c r="A5029" s="4">
        <v>349</v>
      </c>
      <c r="K5029" t="s">
        <v>67</v>
      </c>
      <c r="V5029" s="15"/>
    </row>
    <row r="5030" spans="1:22" x14ac:dyDescent="0.35">
      <c r="A5030" s="4">
        <v>349</v>
      </c>
      <c r="K5030" t="s">
        <v>68</v>
      </c>
      <c r="V5030" s="15"/>
    </row>
    <row r="5031" spans="1:22" x14ac:dyDescent="0.35">
      <c r="A5031" s="4">
        <v>349</v>
      </c>
      <c r="K5031" t="s">
        <v>69</v>
      </c>
      <c r="V5031" s="15"/>
    </row>
    <row r="5032" spans="1:22" x14ac:dyDescent="0.35">
      <c r="A5032" s="4">
        <v>349</v>
      </c>
      <c r="K5032" t="s">
        <v>70</v>
      </c>
      <c r="V5032" s="15"/>
    </row>
    <row r="5033" spans="1:22" x14ac:dyDescent="0.35">
      <c r="A5033" s="4">
        <v>349</v>
      </c>
      <c r="K5033" t="s">
        <v>71</v>
      </c>
      <c r="V5033" s="15"/>
    </row>
    <row r="5034" spans="1:22" x14ac:dyDescent="0.35">
      <c r="A5034" s="4">
        <v>349</v>
      </c>
      <c r="K5034" t="s">
        <v>170</v>
      </c>
      <c r="V5034" s="15"/>
    </row>
    <row r="5035" spans="1:22" x14ac:dyDescent="0.35">
      <c r="A5035" s="4">
        <v>349</v>
      </c>
      <c r="K5035" t="s">
        <v>115</v>
      </c>
      <c r="V5035" s="15"/>
    </row>
    <row r="5036" spans="1:22" x14ac:dyDescent="0.35">
      <c r="A5036" s="6">
        <v>349</v>
      </c>
      <c r="B5036" s="7"/>
      <c r="C5036" s="7"/>
      <c r="D5036" s="7"/>
      <c r="E5036" s="7"/>
      <c r="F5036" s="7"/>
      <c r="G5036" s="7"/>
      <c r="H5036" s="7"/>
      <c r="I5036" s="7"/>
      <c r="J5036" s="7"/>
      <c r="K5036" s="7" t="s">
        <v>74</v>
      </c>
      <c r="L5036" s="7"/>
      <c r="M5036" s="7"/>
      <c r="N5036" s="7"/>
      <c r="O5036" s="7"/>
      <c r="P5036" s="7"/>
      <c r="Q5036" s="7"/>
      <c r="R5036" s="7"/>
      <c r="S5036" s="7"/>
      <c r="T5036" s="7"/>
      <c r="U5036" s="7"/>
      <c r="V5036" s="16"/>
    </row>
    <row r="5038" spans="1:22" x14ac:dyDescent="0.35">
      <c r="A5038" s="1">
        <v>350</v>
      </c>
      <c r="B5038" s="2">
        <v>350</v>
      </c>
      <c r="C5038" s="2">
        <v>1634</v>
      </c>
      <c r="D5038" s="2">
        <v>2424</v>
      </c>
      <c r="E5038" s="2">
        <v>1403</v>
      </c>
      <c r="F5038" s="2">
        <v>2179</v>
      </c>
      <c r="G5038" s="2">
        <v>1393</v>
      </c>
      <c r="H5038" s="2">
        <v>2145</v>
      </c>
      <c r="I5038" s="2" t="s">
        <v>427</v>
      </c>
      <c r="J5038" s="2" t="s">
        <v>466</v>
      </c>
      <c r="K5038" s="2" t="s">
        <v>492</v>
      </c>
      <c r="L5038" s="2" t="s">
        <v>35</v>
      </c>
      <c r="M5038" s="2" t="s">
        <v>35</v>
      </c>
      <c r="N5038" s="2" t="s">
        <v>35</v>
      </c>
      <c r="O5038" s="2">
        <v>4.48991225089059E-3</v>
      </c>
      <c r="P5038" s="2">
        <v>5.65076823620075E-4</v>
      </c>
      <c r="Q5038" s="2">
        <v>2.4198765994305999E-2</v>
      </c>
      <c r="R5038" s="2" t="s">
        <v>35</v>
      </c>
      <c r="S5038" s="2" t="s">
        <v>35</v>
      </c>
      <c r="T5038" s="2">
        <v>1.1574761759091099E-3</v>
      </c>
      <c r="U5038" s="2"/>
      <c r="V5038" s="17" t="s">
        <v>833</v>
      </c>
    </row>
    <row r="5039" spans="1:22" x14ac:dyDescent="0.35">
      <c r="A5039" s="4">
        <v>350</v>
      </c>
      <c r="J5039" t="s">
        <v>435</v>
      </c>
      <c r="K5039" t="s">
        <v>491</v>
      </c>
      <c r="V5039" s="15"/>
    </row>
    <row r="5040" spans="1:22" x14ac:dyDescent="0.35">
      <c r="A5040" s="4">
        <v>350</v>
      </c>
      <c r="J5040" t="s">
        <v>764</v>
      </c>
      <c r="K5040" t="s">
        <v>494</v>
      </c>
      <c r="V5040" s="15"/>
    </row>
    <row r="5041" spans="1:22" x14ac:dyDescent="0.35">
      <c r="A5041" s="6">
        <v>350</v>
      </c>
      <c r="B5041" s="7"/>
      <c r="C5041" s="7"/>
      <c r="D5041" s="7"/>
      <c r="E5041" s="7"/>
      <c r="F5041" s="7"/>
      <c r="G5041" s="7"/>
      <c r="H5041" s="7"/>
      <c r="I5041" s="7"/>
      <c r="J5041" s="7" t="s">
        <v>436</v>
      </c>
      <c r="K5041" s="7" t="s">
        <v>490</v>
      </c>
      <c r="L5041" s="7"/>
      <c r="M5041" s="7"/>
      <c r="N5041" s="7"/>
      <c r="O5041" s="7"/>
      <c r="P5041" s="7"/>
      <c r="Q5041" s="7"/>
      <c r="R5041" s="7"/>
      <c r="S5041" s="7"/>
      <c r="T5041" s="7"/>
      <c r="U5041" s="7"/>
      <c r="V5041" s="16"/>
    </row>
    <row r="5043" spans="1:22" x14ac:dyDescent="0.35">
      <c r="A5043" s="1">
        <v>351</v>
      </c>
      <c r="B5043" s="2">
        <v>351</v>
      </c>
      <c r="C5043" s="2" t="s">
        <v>1551</v>
      </c>
      <c r="D5043" s="2" t="s">
        <v>1574</v>
      </c>
      <c r="E5043" s="2" t="s">
        <v>1575</v>
      </c>
      <c r="F5043" s="2" t="s">
        <v>1576</v>
      </c>
      <c r="G5043" s="2" t="s">
        <v>1217</v>
      </c>
      <c r="H5043" s="2" t="s">
        <v>1577</v>
      </c>
      <c r="I5043" s="2" t="s">
        <v>1681</v>
      </c>
      <c r="J5043" s="2" t="s">
        <v>309</v>
      </c>
      <c r="K5043" s="2" t="s">
        <v>113</v>
      </c>
      <c r="L5043" s="2" t="s">
        <v>35</v>
      </c>
      <c r="M5043" s="2" t="s">
        <v>35</v>
      </c>
      <c r="N5043" s="2" t="s">
        <v>35</v>
      </c>
      <c r="O5043" s="2">
        <v>2.05999407967319E-2</v>
      </c>
      <c r="P5043" s="2">
        <v>1.47922532490465E-2</v>
      </c>
      <c r="Q5043" s="2">
        <v>1.5884854432619201E-2</v>
      </c>
      <c r="R5043" s="2" t="s">
        <v>35</v>
      </c>
      <c r="S5043" s="2" t="s">
        <v>35</v>
      </c>
      <c r="T5043" s="2">
        <v>6.8341642042706301E-3</v>
      </c>
      <c r="U5043" s="2"/>
      <c r="V5043" s="17" t="s">
        <v>833</v>
      </c>
    </row>
    <row r="5044" spans="1:22" x14ac:dyDescent="0.35">
      <c r="A5044" s="4">
        <v>351</v>
      </c>
      <c r="I5044" t="s">
        <v>1677</v>
      </c>
      <c r="V5044" s="15"/>
    </row>
    <row r="5045" spans="1:22" x14ac:dyDescent="0.35">
      <c r="A5045" s="4">
        <v>351</v>
      </c>
      <c r="I5045" t="s">
        <v>1682</v>
      </c>
      <c r="V5045" s="15"/>
    </row>
    <row r="5046" spans="1:22" x14ac:dyDescent="0.35">
      <c r="A5046" s="4">
        <v>351</v>
      </c>
      <c r="I5046" t="s">
        <v>1643</v>
      </c>
      <c r="V5046" s="15"/>
    </row>
    <row r="5047" spans="1:22" x14ac:dyDescent="0.35">
      <c r="A5047" s="4">
        <v>351</v>
      </c>
      <c r="I5047" t="s">
        <v>1639</v>
      </c>
      <c r="V5047" s="15"/>
    </row>
    <row r="5048" spans="1:22" x14ac:dyDescent="0.35">
      <c r="A5048" s="6">
        <v>351</v>
      </c>
      <c r="B5048" s="7"/>
      <c r="C5048" s="7"/>
      <c r="D5048" s="7"/>
      <c r="E5048" s="7"/>
      <c r="F5048" s="7"/>
      <c r="G5048" s="7"/>
      <c r="H5048" s="7"/>
      <c r="I5048" s="7" t="s">
        <v>1628</v>
      </c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7"/>
      <c r="U5048" s="7"/>
      <c r="V5048" s="16"/>
    </row>
    <row r="5050" spans="1:22" x14ac:dyDescent="0.35">
      <c r="A5050" s="1">
        <v>352</v>
      </c>
      <c r="B5050" s="2" t="s">
        <v>828</v>
      </c>
      <c r="C5050" s="2" t="s">
        <v>1578</v>
      </c>
      <c r="D5050" s="2" t="s">
        <v>854</v>
      </c>
      <c r="E5050" s="2" t="s">
        <v>1579</v>
      </c>
      <c r="F5050" s="2" t="s">
        <v>1073</v>
      </c>
      <c r="G5050" s="2" t="s">
        <v>1580</v>
      </c>
      <c r="H5050" s="2" t="s">
        <v>856</v>
      </c>
      <c r="I5050" s="2" t="s">
        <v>1591</v>
      </c>
      <c r="J5050" s="2" t="s">
        <v>829</v>
      </c>
      <c r="K5050" s="2" t="s">
        <v>297</v>
      </c>
      <c r="L5050" s="2">
        <v>6.4817551015359002E-4</v>
      </c>
      <c r="M5050" s="2" t="s">
        <v>35</v>
      </c>
      <c r="N5050" s="2">
        <v>3.1103821326249802E-2</v>
      </c>
      <c r="O5050" s="3">
        <v>1.0549790852505501E-8</v>
      </c>
      <c r="P5050" s="2">
        <v>1.15476553882816E-2</v>
      </c>
      <c r="Q5050" s="2" t="s">
        <v>35</v>
      </c>
      <c r="R5050" s="2" t="s">
        <v>35</v>
      </c>
      <c r="S5050" s="2" t="s">
        <v>35</v>
      </c>
      <c r="T5050" s="2">
        <v>4.6394354766454699E-4</v>
      </c>
      <c r="U5050" s="2"/>
      <c r="V5050" s="17" t="s">
        <v>833</v>
      </c>
    </row>
    <row r="5051" spans="1:22" x14ac:dyDescent="0.35">
      <c r="A5051" s="4">
        <v>352</v>
      </c>
      <c r="J5051" t="s">
        <v>583</v>
      </c>
      <c r="K5051" t="s">
        <v>280</v>
      </c>
      <c r="V5051" s="15"/>
    </row>
    <row r="5052" spans="1:22" x14ac:dyDescent="0.35">
      <c r="A5052" s="4">
        <v>352</v>
      </c>
      <c r="J5052" t="s">
        <v>586</v>
      </c>
      <c r="K5052" t="s">
        <v>296</v>
      </c>
      <c r="V5052" s="15"/>
    </row>
    <row r="5053" spans="1:22" x14ac:dyDescent="0.35">
      <c r="A5053" s="4">
        <v>352</v>
      </c>
      <c r="J5053" t="s">
        <v>595</v>
      </c>
      <c r="K5053" t="s">
        <v>298</v>
      </c>
      <c r="V5053" s="15"/>
    </row>
    <row r="5054" spans="1:22" x14ac:dyDescent="0.35">
      <c r="A5054" s="4">
        <v>352</v>
      </c>
      <c r="J5054" t="s">
        <v>596</v>
      </c>
      <c r="V5054" s="15"/>
    </row>
    <row r="5055" spans="1:22" x14ac:dyDescent="0.35">
      <c r="A5055" s="4">
        <v>352</v>
      </c>
      <c r="J5055" t="s">
        <v>628</v>
      </c>
      <c r="V5055" s="15"/>
    </row>
    <row r="5056" spans="1:22" x14ac:dyDescent="0.35">
      <c r="A5056" s="6">
        <v>352</v>
      </c>
      <c r="B5056" s="7"/>
      <c r="C5056" s="7"/>
      <c r="D5056" s="7"/>
      <c r="E5056" s="7"/>
      <c r="F5056" s="7"/>
      <c r="G5056" s="7"/>
      <c r="H5056" s="7"/>
      <c r="I5056" s="7"/>
      <c r="J5056" s="7" t="s">
        <v>629</v>
      </c>
      <c r="K5056" s="7"/>
      <c r="L5056" s="7"/>
      <c r="M5056" s="7"/>
      <c r="N5056" s="7"/>
      <c r="O5056" s="7"/>
      <c r="P5056" s="7"/>
      <c r="Q5056" s="7"/>
      <c r="R5056" s="7"/>
      <c r="S5056" s="7"/>
      <c r="T5056" s="7"/>
      <c r="U5056" s="7"/>
      <c r="V5056" s="16"/>
    </row>
    <row r="5058" spans="1:22" x14ac:dyDescent="0.35">
      <c r="A5058" s="1">
        <v>353</v>
      </c>
      <c r="B5058" s="2">
        <v>353</v>
      </c>
      <c r="C5058" s="2" t="s">
        <v>1581</v>
      </c>
      <c r="D5058" s="2" t="s">
        <v>1582</v>
      </c>
      <c r="E5058" s="2" t="s">
        <v>1552</v>
      </c>
      <c r="F5058" s="2" t="s">
        <v>1583</v>
      </c>
      <c r="G5058" s="2" t="s">
        <v>1584</v>
      </c>
      <c r="H5058" s="2" t="s">
        <v>1293</v>
      </c>
      <c r="I5058" s="2" t="s">
        <v>140</v>
      </c>
      <c r="J5058" s="2" t="s">
        <v>147</v>
      </c>
      <c r="K5058" s="2" t="s">
        <v>260</v>
      </c>
      <c r="L5058" s="2" t="s">
        <v>35</v>
      </c>
      <c r="M5058" s="2" t="s">
        <v>35</v>
      </c>
      <c r="N5058" s="2" t="s">
        <v>35</v>
      </c>
      <c r="O5058" s="2">
        <v>1.47902726617578E-2</v>
      </c>
      <c r="P5058" s="2">
        <v>5.4592281082421201E-3</v>
      </c>
      <c r="Q5058" s="2">
        <v>1.48731249224778E-2</v>
      </c>
      <c r="R5058" s="2" t="s">
        <v>35</v>
      </c>
      <c r="S5058" s="2" t="s">
        <v>35</v>
      </c>
      <c r="T5058" s="2">
        <v>1.56177544852054E-3</v>
      </c>
      <c r="U5058" s="2"/>
      <c r="V5058" s="17" t="s">
        <v>833</v>
      </c>
    </row>
    <row r="5059" spans="1:22" x14ac:dyDescent="0.35">
      <c r="A5059" s="4">
        <v>353</v>
      </c>
      <c r="J5059" t="s">
        <v>143</v>
      </c>
      <c r="K5059" t="s">
        <v>324</v>
      </c>
      <c r="V5059" s="15"/>
    </row>
    <row r="5060" spans="1:22" x14ac:dyDescent="0.35">
      <c r="A5060" s="4">
        <v>353</v>
      </c>
      <c r="J5060" t="s">
        <v>146</v>
      </c>
      <c r="V5060" s="15"/>
    </row>
    <row r="5061" spans="1:22" x14ac:dyDescent="0.35">
      <c r="A5061" s="6">
        <v>353</v>
      </c>
      <c r="B5061" s="7"/>
      <c r="C5061" s="7"/>
      <c r="D5061" s="7"/>
      <c r="E5061" s="7"/>
      <c r="F5061" s="7"/>
      <c r="G5061" s="7"/>
      <c r="H5061" s="7"/>
      <c r="I5061" s="7"/>
      <c r="J5061" s="7" t="s">
        <v>95</v>
      </c>
      <c r="K5061" s="7"/>
      <c r="L5061" s="7"/>
      <c r="M5061" s="7"/>
      <c r="N5061" s="7"/>
      <c r="O5061" s="7"/>
      <c r="P5061" s="7"/>
      <c r="Q5061" s="7"/>
      <c r="R5061" s="7"/>
      <c r="S5061" s="7"/>
      <c r="T5061" s="7"/>
      <c r="U5061" s="7"/>
      <c r="V5061" s="16"/>
    </row>
    <row r="5063" spans="1:22" x14ac:dyDescent="0.35">
      <c r="A5063" s="1">
        <v>354</v>
      </c>
      <c r="B5063" s="2">
        <v>354</v>
      </c>
      <c r="C5063" s="2" t="s">
        <v>1367</v>
      </c>
      <c r="D5063" s="2">
        <v>2164</v>
      </c>
      <c r="E5063" s="2" t="s">
        <v>1533</v>
      </c>
      <c r="F5063" s="2">
        <v>1920</v>
      </c>
      <c r="G5063" s="2" t="s">
        <v>1585</v>
      </c>
      <c r="H5063" s="2">
        <v>1891</v>
      </c>
      <c r="I5063" s="2" t="s">
        <v>830</v>
      </c>
      <c r="J5063" s="2" t="s">
        <v>180</v>
      </c>
      <c r="K5063" s="2" t="s">
        <v>494</v>
      </c>
      <c r="L5063" s="2" t="s">
        <v>35</v>
      </c>
      <c r="M5063" s="2" t="s">
        <v>35</v>
      </c>
      <c r="N5063" s="2" t="s">
        <v>35</v>
      </c>
      <c r="O5063" s="2">
        <v>2.4386759639203701E-3</v>
      </c>
      <c r="P5063" s="2">
        <v>8.5978929075221605E-4</v>
      </c>
      <c r="Q5063" s="2">
        <v>5.0330965732598197E-3</v>
      </c>
      <c r="R5063" s="2" t="s">
        <v>35</v>
      </c>
      <c r="S5063" s="2" t="s">
        <v>35</v>
      </c>
      <c r="T5063" s="2">
        <v>9.0144163453325099E-3</v>
      </c>
      <c r="U5063" s="2"/>
      <c r="V5063" s="17" t="s">
        <v>833</v>
      </c>
    </row>
    <row r="5064" spans="1:22" x14ac:dyDescent="0.35">
      <c r="A5064" s="4">
        <v>354</v>
      </c>
      <c r="I5064" t="s">
        <v>291</v>
      </c>
      <c r="V5064" s="15"/>
    </row>
    <row r="5065" spans="1:22" x14ac:dyDescent="0.35">
      <c r="A5065" s="4">
        <v>354</v>
      </c>
      <c r="I5065" t="s">
        <v>352</v>
      </c>
      <c r="V5065" s="15"/>
    </row>
    <row r="5066" spans="1:22" x14ac:dyDescent="0.35">
      <c r="A5066" s="4">
        <v>354</v>
      </c>
      <c r="I5066" t="s">
        <v>507</v>
      </c>
      <c r="V5066" s="15"/>
    </row>
    <row r="5067" spans="1:22" x14ac:dyDescent="0.35">
      <c r="A5067" s="4">
        <v>354</v>
      </c>
      <c r="I5067" t="s">
        <v>292</v>
      </c>
      <c r="V5067" s="15"/>
    </row>
    <row r="5068" spans="1:22" x14ac:dyDescent="0.35">
      <c r="A5068" s="4">
        <v>354</v>
      </c>
      <c r="I5068" t="s">
        <v>353</v>
      </c>
      <c r="V5068" s="15"/>
    </row>
    <row r="5069" spans="1:22" x14ac:dyDescent="0.35">
      <c r="A5069" s="4">
        <v>354</v>
      </c>
      <c r="I5069" t="s">
        <v>354</v>
      </c>
      <c r="V5069" s="15"/>
    </row>
    <row r="5070" spans="1:22" x14ac:dyDescent="0.35">
      <c r="A5070" s="4">
        <v>354</v>
      </c>
      <c r="I5070" t="s">
        <v>831</v>
      </c>
      <c r="V5070" s="15"/>
    </row>
    <row r="5071" spans="1:22" x14ac:dyDescent="0.35">
      <c r="A5071" s="4">
        <v>354</v>
      </c>
      <c r="I5071" t="s">
        <v>832</v>
      </c>
      <c r="V5071" s="15"/>
    </row>
    <row r="5072" spans="1:22" x14ac:dyDescent="0.35">
      <c r="A5072" s="4">
        <v>354</v>
      </c>
      <c r="I5072" t="s">
        <v>302</v>
      </c>
      <c r="V5072" s="15"/>
    </row>
    <row r="5073" spans="1:22" x14ac:dyDescent="0.35">
      <c r="A5073" s="4">
        <v>354</v>
      </c>
      <c r="I5073" t="s">
        <v>303</v>
      </c>
      <c r="V5073" s="15"/>
    </row>
    <row r="5074" spans="1:22" x14ac:dyDescent="0.35">
      <c r="A5074" s="4">
        <v>354</v>
      </c>
      <c r="I5074" t="s">
        <v>304</v>
      </c>
      <c r="V5074" s="15"/>
    </row>
    <row r="5075" spans="1:22" x14ac:dyDescent="0.35">
      <c r="A5075" s="6">
        <v>354</v>
      </c>
      <c r="B5075" s="7"/>
      <c r="C5075" s="7"/>
      <c r="D5075" s="7"/>
      <c r="E5075" s="7"/>
      <c r="F5075" s="7"/>
      <c r="G5075" s="7"/>
      <c r="H5075" s="7"/>
      <c r="I5075" s="7" t="s">
        <v>305</v>
      </c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7"/>
      <c r="U5075" s="7"/>
      <c r="V5075" s="16"/>
    </row>
    <row r="5077" spans="1:22" x14ac:dyDescent="0.35">
      <c r="A5077" t="s">
        <v>1</v>
      </c>
    </row>
    <row r="5078" spans="1:22" x14ac:dyDescent="0.35">
      <c r="A5078" t="s">
        <v>2</v>
      </c>
    </row>
    <row r="5079" spans="1:22" x14ac:dyDescent="0.35">
      <c r="A5079" t="s">
        <v>837</v>
      </c>
    </row>
    <row r="5080" spans="1:22" x14ac:dyDescent="0.35">
      <c r="A5080" t="s">
        <v>3</v>
      </c>
    </row>
    <row r="5081" spans="1:22" x14ac:dyDescent="0.35">
      <c r="A5081" t="s">
        <v>4</v>
      </c>
    </row>
    <row r="5082" spans="1:22" x14ac:dyDescent="0.35">
      <c r="A5082" t="s">
        <v>5</v>
      </c>
    </row>
    <row r="5083" spans="1:22" x14ac:dyDescent="0.35">
      <c r="A5083" t="s">
        <v>6</v>
      </c>
    </row>
    <row r="5084" spans="1:22" x14ac:dyDescent="0.35">
      <c r="A5084" t="s">
        <v>7</v>
      </c>
    </row>
    <row r="5085" spans="1:22" x14ac:dyDescent="0.35">
      <c r="A5085" t="s">
        <v>8</v>
      </c>
    </row>
    <row r="5086" spans="1:22" x14ac:dyDescent="0.35">
      <c r="A5086" t="s">
        <v>9</v>
      </c>
    </row>
    <row r="5087" spans="1:22" x14ac:dyDescent="0.35">
      <c r="A5087" t="s">
        <v>10</v>
      </c>
    </row>
  </sheetData>
  <autoFilter ref="I16:I5075" xr:uid="{0CC67D6B-F14F-4245-9585-AD28BEBE09AA}"/>
  <conditionalFormatting sqref="A1:XFD17 A18:X18 Z18:XFD18 A28:X28 Z28:XFD28 A29:XFD29 A30:W30 Y30:XFD30 A31:XFD1048576">
    <cfRule type="containsText" dxfId="27" priority="43" operator="containsText" text="SPLCSCV">
      <formula>NOT(ISERROR(SEARCH("SPLCSCV",A1)))</formula>
    </cfRule>
    <cfRule type="containsText" dxfId="26" priority="44" operator="containsText" text="SPLCHbV">
      <formula>NOT(ISERROR(SEARCH("SPLCHbV",A1)))</formula>
    </cfRule>
    <cfRule type="containsText" dxfId="25" priority="45" operator="containsText" text="SPLCSdV">
      <formula>NOT(ISERROR(SEARCH("SPLCSdV",A1)))</formula>
    </cfRule>
    <cfRule type="containsText" dxfId="24" priority="46" operator="containsText" text="SPGVKRV">
      <formula>NOT(ISERROR(SEARCH("SPGVKRV",A1)))</formula>
    </cfRule>
    <cfRule type="containsText" dxfId="23" priority="47" operator="containsText" text="SPLCGxV">
      <formula>NOT(ISERROR(SEARCH("SPLCGxV",A1)))</formula>
    </cfRule>
    <cfRule type="containsText" dxfId="22" priority="48" operator="containsText" text="SPLCSiV2">
      <formula>NOT(ISERROR(SEARCH("SPLCSiV2",A1)))</formula>
    </cfRule>
    <cfRule type="containsText" dxfId="21" priority="49" operator="containsText" text="SPLCSiV1">
      <formula>NOT(ISERROR(SEARCH("SPLCSiV1",A1)))</formula>
    </cfRule>
    <cfRule type="containsText" dxfId="20" priority="50" operator="containsText" text="SPLCHnV">
      <formula>NOT(ISERROR(SEARCH("SPLCHnV",A1)))</formula>
    </cfRule>
    <cfRule type="containsText" dxfId="19" priority="51" operator="containsText" text="SPLCSPV">
      <formula>NOT(ISERROR(SEARCH("SPLCSPV",A1)))</formula>
    </cfRule>
    <cfRule type="containsText" dxfId="18" priority="52" operator="containsText" text="SPMV">
      <formula>NOT(ISERROR(SEARCH("SPMV",A1)))</formula>
    </cfRule>
    <cfRule type="containsText" dxfId="17" priority="53" operator="containsText" text="SPLCCNV">
      <formula>NOT(ISERROR(SEARCH("SPLCCNV",A1)))</formula>
    </cfRule>
    <cfRule type="containsText" dxfId="16" priority="54" operator="containsText" text="SPLCCV">
      <formula>NOT(ISERROR(SEARCH("SPLCCV",A1)))</formula>
    </cfRule>
    <cfRule type="containsText" dxfId="15" priority="55" operator="containsText" text="SPLCGV">
      <formula>NOT(ISERROR(SEARCH("SPLCGV",A1)))</formula>
    </cfRule>
    <cfRule type="containsText" dxfId="14" priority="56" operator="containsText" text="SPLCV">
      <formula>NOT(ISERROR(SEARCH("SPLCV",A1)))</formula>
    </cfRule>
  </conditionalFormatting>
  <conditionalFormatting sqref="A19:XFD27">
    <cfRule type="containsText" dxfId="13" priority="1" operator="containsText" text="SPLCSCV">
      <formula>NOT(ISERROR(SEARCH("SPLCSCV",A19)))</formula>
    </cfRule>
    <cfRule type="containsText" dxfId="12" priority="2" operator="containsText" text="SPLCHbV">
      <formula>NOT(ISERROR(SEARCH("SPLCHbV",A19)))</formula>
    </cfRule>
    <cfRule type="containsText" dxfId="11" priority="3" operator="containsText" text="SPLCSdV">
      <formula>NOT(ISERROR(SEARCH("SPLCSdV",A19)))</formula>
    </cfRule>
    <cfRule type="containsText" dxfId="10" priority="4" operator="containsText" text="SPGVKRV">
      <formula>NOT(ISERROR(SEARCH("SPGVKRV",A19)))</formula>
    </cfRule>
    <cfRule type="containsText" dxfId="9" priority="5" operator="containsText" text="SPLCGxV">
      <formula>NOT(ISERROR(SEARCH("SPLCGxV",A19)))</formula>
    </cfRule>
    <cfRule type="containsText" dxfId="8" priority="6" operator="containsText" text="SPLCSiV2">
      <formula>NOT(ISERROR(SEARCH("SPLCSiV2",A19)))</formula>
    </cfRule>
    <cfRule type="containsText" dxfId="7" priority="7" operator="containsText" text="SPLCSiV1">
      <formula>NOT(ISERROR(SEARCH("SPLCSiV1",A19)))</formula>
    </cfRule>
    <cfRule type="containsText" dxfId="6" priority="8" operator="containsText" text="SPLCHnV">
      <formula>NOT(ISERROR(SEARCH("SPLCHnV",A19)))</formula>
    </cfRule>
    <cfRule type="containsText" dxfId="5" priority="9" operator="containsText" text="SPLCSPV">
      <formula>NOT(ISERROR(SEARCH("SPLCSPV",A19)))</formula>
    </cfRule>
    <cfRule type="containsText" dxfId="4" priority="10" operator="containsText" text="SPMV">
      <formula>NOT(ISERROR(SEARCH("SPMV",A19)))</formula>
    </cfRule>
    <cfRule type="containsText" dxfId="3" priority="11" operator="containsText" text="SPLCCNV">
      <formula>NOT(ISERROR(SEARCH("SPLCCNV",A19)))</formula>
    </cfRule>
    <cfRule type="containsText" dxfId="2" priority="12" operator="containsText" text="SPLCCV">
      <formula>NOT(ISERROR(SEARCH("SPLCCV",A19)))</formula>
    </cfRule>
    <cfRule type="containsText" dxfId="1" priority="13" operator="containsText" text="SPLCGV">
      <formula>NOT(ISERROR(SEARCH("SPLCGV",A19)))</formula>
    </cfRule>
    <cfRule type="containsText" dxfId="0" priority="14" operator="containsText" text="SPLCV">
      <formula>NOT(ISERROR(SEARCH("SPLCV",A19)))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 Classifications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Megan</dc:creator>
  <cp:keywords/>
  <dc:description/>
  <cp:lastModifiedBy>Megan Mauriello</cp:lastModifiedBy>
  <cp:revision/>
  <dcterms:created xsi:type="dcterms:W3CDTF">2024-08-02T20:19:03Z</dcterms:created>
  <dcterms:modified xsi:type="dcterms:W3CDTF">2025-09-25T00:32:16Z</dcterms:modified>
  <cp:category/>
  <cp:contentStatus/>
</cp:coreProperties>
</file>